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1" l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<sst xmlns="http://schemas.openxmlformats.org/spreadsheetml/2006/main" count="233" uniqueCount="85">
  <si>
    <t>ՔԱՆԱԿ</t>
  </si>
  <si>
    <t>ԳՀ</t>
  </si>
  <si>
    <t>մլ</t>
  </si>
  <si>
    <t>թեստ</t>
  </si>
  <si>
    <t>լ</t>
  </si>
  <si>
    <t>գր</t>
  </si>
  <si>
    <t>կգ</t>
  </si>
  <si>
    <t>հատ</t>
  </si>
  <si>
    <t>Կաստելլանիի</t>
  </si>
  <si>
    <t>Leyko</t>
  </si>
  <si>
    <t>Jetta</t>
  </si>
  <si>
    <t>TagHem</t>
  </si>
  <si>
    <t>Kendani</t>
  </si>
  <si>
    <t>Viola</t>
  </si>
  <si>
    <t>AMM Gr</t>
  </si>
  <si>
    <t>Delta</t>
  </si>
  <si>
    <t>EsZet</t>
  </si>
  <si>
    <t>AnalizMed</t>
  </si>
  <si>
    <t>Concern</t>
  </si>
  <si>
    <t>Քիմիական նյութերի անվանում</t>
  </si>
  <si>
    <t>Նախահաշվային գին</t>
  </si>
  <si>
    <t>Արժեք</t>
  </si>
  <si>
    <t>ԱԱՀ</t>
  </si>
  <si>
    <t>Գին</t>
  </si>
  <si>
    <t>ՀԱՎԵԼՎԱՑ N1</t>
  </si>
  <si>
    <r>
      <t xml:space="preserve">HDL </t>
    </r>
    <r>
      <rPr>
        <sz val="10"/>
        <color rgb="FF000000"/>
        <rFont val="Sylfaen"/>
        <family val="1"/>
        <charset val="204"/>
      </rPr>
      <t>Խոլեսթերինի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նախատեսված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Բարձր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խտության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լիպոպրոտեյիններ</t>
    </r>
    <r>
      <rPr>
        <sz val="10"/>
        <color rgb="FF000000"/>
        <rFont val="Arial Armenian"/>
        <family val="2"/>
      </rPr>
      <t>)</t>
    </r>
  </si>
  <si>
    <r>
      <t>Կալցիումի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թեսթ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հավաքածու</t>
    </r>
  </si>
  <si>
    <r>
      <t>Տրիգլեցիրիդ</t>
    </r>
    <r>
      <rPr>
        <sz val="10"/>
        <color rgb="FF000000"/>
        <rFont val="Arial Armenian"/>
        <family val="2"/>
      </rPr>
      <t xml:space="preserve"> TRIGLECERIDES /</t>
    </r>
    <r>
      <rPr>
        <sz val="10"/>
        <color rgb="FF000000"/>
        <rFont val="Sylfaen"/>
        <family val="1"/>
        <charset val="204"/>
      </rPr>
      <t>Եռգլիցերիդների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հավաքախու</t>
    </r>
  </si>
  <si>
    <r>
      <t xml:space="preserve">LDL </t>
    </r>
    <r>
      <rPr>
        <sz val="10"/>
        <color rgb="FF000000"/>
        <rFont val="Sylfaen"/>
        <family val="1"/>
        <charset val="204"/>
      </rPr>
      <t>Խոլեսթերինի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նախատեսված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Ցածր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խտության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լիպոպրոտեյիններ</t>
    </r>
    <r>
      <rPr>
        <sz val="10"/>
        <color rgb="FF000000"/>
        <rFont val="Arial Armenian"/>
        <family val="2"/>
      </rPr>
      <t>)</t>
    </r>
  </si>
  <si>
    <r>
      <t>Միզաթթու</t>
    </r>
    <r>
      <rPr>
        <sz val="10"/>
        <color rgb="FF000000"/>
        <rFont val="Arial Armenian"/>
        <family val="2"/>
      </rPr>
      <t xml:space="preserve"> UricAcid /</t>
    </r>
    <r>
      <rPr>
        <sz val="10"/>
        <color rgb="FF000000"/>
        <rFont val="Sylfaen"/>
        <family val="1"/>
        <charset val="204"/>
      </rPr>
      <t>Միզաթթվի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</si>
  <si>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Ռևմատոիդ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ֆակտոր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Լատեքս</t>
    </r>
    <r>
      <rPr>
        <sz val="10"/>
        <color rgb="FF000000"/>
        <rFont val="Arial Armenian"/>
        <family val="2"/>
      </rPr>
      <t xml:space="preserve"> Rematuoid factor-lex /</t>
    </r>
    <r>
      <rPr>
        <sz val="10"/>
        <color rgb="FF000000"/>
        <rFont val="Sylfaen"/>
        <family val="1"/>
        <charset val="204"/>
      </rPr>
      <t>Ռևմատոիդային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ֆակտորների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>/</t>
    </r>
  </si>
  <si>
    <r>
      <t>Հեպատիտ</t>
    </r>
    <r>
      <rPr>
        <sz val="10"/>
        <color rgb="FF000000"/>
        <rFont val="Arial Armenian"/>
        <family val="2"/>
      </rPr>
      <t xml:space="preserve"> B </t>
    </r>
    <r>
      <rPr>
        <sz val="10"/>
        <color rgb="FF000000"/>
        <rFont val="Sylfaen"/>
        <family val="1"/>
        <charset val="204"/>
      </rPr>
      <t>վիրուսի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անտիգենի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որակական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հայտնաբերման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թեսթ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հավաքածու</t>
    </r>
  </si>
  <si>
    <r>
      <t>Հեպատիտ</t>
    </r>
    <r>
      <rPr>
        <sz val="10"/>
        <color rgb="FF000000"/>
        <rFont val="Arial Armenian"/>
        <family val="2"/>
      </rPr>
      <t xml:space="preserve"> C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հավաքածու</t>
    </r>
  </si>
  <si>
    <r>
      <t>Ջրածնի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պերօքսիդի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թ</t>
    </r>
    <r>
      <rPr>
        <sz val="10"/>
        <color rgb="FF000000"/>
        <rFont val="Arial Armenian"/>
        <family val="2"/>
      </rPr>
      <t xml:space="preserve"> 33%</t>
    </r>
  </si>
  <si>
    <r>
      <t>Ռոմանովսկի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գիմզա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ներկանյութ</t>
    </r>
  </si>
  <si>
    <r>
      <t>Սուլֆոսալիցիլաթթու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</si>
  <si>
    <r>
      <t>Ցոլիկլոն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անտի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</t>
    </r>
  </si>
  <si>
    <r>
      <t>Ցոլիկլոն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անտի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Բ</t>
    </r>
  </si>
  <si>
    <r>
      <t>Քացախաթթվի</t>
    </r>
    <r>
      <rPr>
        <sz val="10"/>
        <rFont val="Arial Armenian"/>
        <family val="2"/>
      </rPr>
      <t xml:space="preserve"> </t>
    </r>
    <r>
      <rPr>
        <sz val="10"/>
        <rFont val="Sylfaen"/>
        <family val="1"/>
        <charset val="204"/>
      </rPr>
      <t>լ</t>
    </r>
    <r>
      <rPr>
        <sz val="10"/>
        <rFont val="Arial Armenian"/>
        <family val="2"/>
      </rPr>
      <t>-</t>
    </r>
    <r>
      <rPr>
        <sz val="10"/>
        <rFont val="Sylfaen"/>
        <family val="1"/>
        <charset val="204"/>
      </rPr>
      <t>թ</t>
    </r>
    <r>
      <rPr>
        <sz val="10"/>
        <rFont val="Arial Armenian"/>
        <family val="2"/>
      </rPr>
      <t xml:space="preserve"> 3%</t>
    </r>
  </si>
  <si>
    <r>
      <t>Ցոլիկլոն</t>
    </r>
    <r>
      <rPr>
        <sz val="10"/>
        <rFont val="Arial Armenian"/>
        <family val="2"/>
      </rPr>
      <t xml:space="preserve"> </t>
    </r>
    <r>
      <rPr>
        <sz val="10"/>
        <rFont val="Sylfaen"/>
        <family val="1"/>
        <charset val="204"/>
      </rPr>
      <t>անտի</t>
    </r>
    <r>
      <rPr>
        <sz val="10"/>
        <rFont val="Arial Armenian"/>
        <family val="2"/>
      </rPr>
      <t xml:space="preserve"> </t>
    </r>
    <r>
      <rPr>
        <sz val="10"/>
        <rFont val="Sylfaen"/>
        <family val="1"/>
        <charset val="204"/>
      </rPr>
      <t>Դ</t>
    </r>
  </si>
  <si>
    <r>
      <t>Քլորամին</t>
    </r>
    <r>
      <rPr>
        <sz val="10"/>
        <color rgb="FF000000"/>
        <rFont val="Arial Armenian"/>
        <family val="2"/>
      </rPr>
      <t xml:space="preserve"> B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 Armenian"/>
        <family val="2"/>
      </rPr>
      <t xml:space="preserve"> (300 </t>
    </r>
    <r>
      <rPr>
        <sz val="10"/>
        <color rgb="FF000000"/>
        <rFont val="Sylfaen"/>
        <family val="1"/>
        <charset val="204"/>
      </rPr>
      <t>գ</t>
    </r>
    <r>
      <rPr>
        <sz val="10"/>
        <color rgb="FF000000"/>
        <rFont val="Arial Armenian"/>
        <family val="2"/>
      </rPr>
      <t xml:space="preserve">, </t>
    </r>
    <r>
      <rPr>
        <sz val="10"/>
        <color rgb="FF000000"/>
        <rFont val="Sylfaen"/>
        <family val="1"/>
        <charset val="204"/>
      </rPr>
      <t>լուծվող</t>
    </r>
    <r>
      <rPr>
        <sz val="10"/>
        <color rgb="FF000000"/>
        <rFont val="Arial Armenian"/>
        <family val="2"/>
      </rPr>
      <t xml:space="preserve">, </t>
    </r>
    <r>
      <rPr>
        <sz val="10"/>
        <color rgb="FF000000"/>
        <rFont val="Sylfaen"/>
        <family val="1"/>
        <charset val="204"/>
      </rPr>
      <t>փաթեթ</t>
    </r>
    <r>
      <rPr>
        <sz val="10"/>
        <color rgb="FF000000"/>
        <rFont val="Arial Armenian"/>
        <family val="2"/>
      </rPr>
      <t xml:space="preserve">, </t>
    </r>
    <r>
      <rPr>
        <sz val="10"/>
        <color rgb="FF000000"/>
        <rFont val="Sylfaen"/>
        <family val="1"/>
        <charset val="204"/>
      </rPr>
      <t>մաքուր</t>
    </r>
    <r>
      <rPr>
        <sz val="10"/>
        <color rgb="FF000000"/>
        <rFont val="Arial Armenian"/>
        <family val="2"/>
      </rPr>
      <t>)</t>
    </r>
  </si>
  <si>
    <r>
      <t>Ազոթական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թթու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խիտ</t>
    </r>
    <r>
      <rPr>
        <sz val="10"/>
        <color rgb="FF000000"/>
        <rFont val="Arial Armenian"/>
        <family val="2"/>
      </rPr>
      <t xml:space="preserve"> 57%</t>
    </r>
  </si>
  <si>
    <r>
      <t>Ազոթական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թթու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խիտ</t>
    </r>
    <r>
      <rPr>
        <sz val="10"/>
        <color rgb="FF000000"/>
        <rFont val="Arial Armenian"/>
        <family val="2"/>
      </rPr>
      <t xml:space="preserve"> 70%</t>
    </r>
  </si>
  <si>
    <r>
      <t>Ազոպիրամի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 xml:space="preserve"> 90</t>
    </r>
    <r>
      <rPr>
        <sz val="10"/>
        <color rgb="FF000000"/>
        <rFont val="Sylfaen"/>
        <family val="1"/>
        <charset val="204"/>
      </rPr>
      <t>մլ</t>
    </r>
    <r>
      <rPr>
        <sz val="10"/>
        <color rgb="FF000000"/>
        <rFont val="Arial Armenian"/>
        <family val="2"/>
      </rPr>
      <t>+10</t>
    </r>
    <r>
      <rPr>
        <sz val="10"/>
        <color rgb="FF000000"/>
        <rFont val="Sylfaen"/>
        <family val="1"/>
        <charset val="204"/>
      </rPr>
      <t>մլ</t>
    </r>
  </si>
  <si>
    <r>
      <t>Անտիստրեպտոլիզին</t>
    </r>
    <r>
      <rPr>
        <sz val="10"/>
        <color rgb="FF000000"/>
        <rFont val="Arial Armenian"/>
        <family val="2"/>
      </rPr>
      <t xml:space="preserve">- </t>
    </r>
    <r>
      <rPr>
        <sz val="10"/>
        <color rgb="FF000000"/>
        <rFont val="Sylfaen"/>
        <family val="1"/>
        <charset val="204"/>
      </rPr>
      <t>Օ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ախտորոշիչ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</si>
  <si>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C-</t>
    </r>
    <r>
      <rPr>
        <sz val="10"/>
        <color rgb="FF000000"/>
        <rFont val="Sylfaen"/>
        <family val="1"/>
        <charset val="204"/>
      </rPr>
      <t>ռեակտիվ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ախտորոշիչ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տեստ</t>
    </r>
  </si>
  <si>
    <r>
      <t>RPR /</t>
    </r>
    <r>
      <rPr>
        <sz val="10"/>
        <color rgb="FF000000"/>
        <rFont val="Sylfaen"/>
        <family val="1"/>
        <charset val="204"/>
      </rPr>
      <t>սիֆիլիսի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 xml:space="preserve">/ </t>
    </r>
    <r>
      <rPr>
        <sz val="10"/>
        <color rgb="FF000000"/>
        <rFont val="Sylfaen"/>
        <family val="1"/>
        <charset val="204"/>
      </rPr>
      <t>տեսթ</t>
    </r>
  </si>
  <si>
    <r>
      <t>Բիլիռուբինի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</si>
  <si>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Գլյուկոզայի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</si>
  <si>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Խոլեստերինի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</si>
  <si>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Միզանյութի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</si>
  <si>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Պրոտրոմբինի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Armenian"/>
        <family val="2"/>
      </rPr>
      <t xml:space="preserve"> 6*2</t>
    </r>
  </si>
  <si>
    <r>
      <t xml:space="preserve">ALT </t>
    </r>
    <r>
      <rPr>
        <sz val="10"/>
        <color rgb="FF000000"/>
        <rFont val="Sylfaen"/>
        <family val="1"/>
        <charset val="204"/>
      </rPr>
      <t>ալանինամինոտրանսֆերազա</t>
    </r>
    <r>
      <rPr>
        <sz val="10"/>
        <color rgb="FF000000"/>
        <rFont val="Arial Armenian"/>
        <family val="2"/>
      </rPr>
      <t>, 50</t>
    </r>
    <r>
      <rPr>
        <sz val="10"/>
        <color rgb="FF000000"/>
        <rFont val="Sylfaen"/>
        <family val="1"/>
        <charset val="204"/>
      </rPr>
      <t>մլ</t>
    </r>
  </si>
  <si>
    <r>
      <t>AST</t>
    </r>
    <r>
      <rPr>
        <sz val="10"/>
        <color rgb="FF000000"/>
        <rFont val="Sylfaen"/>
        <family val="1"/>
        <charset val="204"/>
      </rPr>
      <t>ասպարտատամինոտրանսֆերազա</t>
    </r>
    <r>
      <rPr>
        <sz val="10"/>
        <color rgb="FF000000"/>
        <rFont val="Arial Armenian"/>
        <family val="2"/>
      </rPr>
      <t>, 50</t>
    </r>
    <r>
      <rPr>
        <sz val="10"/>
        <color rgb="FF000000"/>
        <rFont val="Sylfaen"/>
        <family val="1"/>
        <charset val="204"/>
      </rPr>
      <t>մլ</t>
    </r>
  </si>
  <si>
    <r>
      <t>Գերչակի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Armenian"/>
        <family val="2"/>
      </rPr>
      <t xml:space="preserve"> 100</t>
    </r>
    <r>
      <rPr>
        <sz val="10"/>
        <color rgb="FF000000"/>
        <rFont val="Sylfaen"/>
        <family val="1"/>
        <charset val="204"/>
      </rPr>
      <t>մլ</t>
    </r>
  </si>
  <si>
    <r>
      <t>Կալիումի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յոդիդի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 Armenian"/>
        <family val="2"/>
      </rPr>
      <t xml:space="preserve"> V03AB21</t>
    </r>
  </si>
  <si>
    <r>
      <t>Սպիրտ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բժշկական</t>
    </r>
    <r>
      <rPr>
        <sz val="10"/>
        <color rgb="FF000000"/>
        <rFont val="Arial Armenian"/>
        <family val="2"/>
      </rPr>
      <t xml:space="preserve"> 96%</t>
    </r>
  </si>
  <si>
    <r>
      <t>Ժավել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սոլիդ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հաբ</t>
    </r>
  </si>
  <si>
    <r>
      <t>Սուլֆանիոսի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լուծույթ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հականեխող</t>
    </r>
    <r>
      <rPr>
        <sz val="10"/>
        <color rgb="FF000000"/>
        <rFont val="Arial Armenian"/>
        <family val="2"/>
      </rPr>
      <t>)</t>
    </r>
  </si>
  <si>
    <r>
      <t>Ամրակիչի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 Armenian"/>
        <family val="2"/>
      </rPr>
      <t xml:space="preserve"> 15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</si>
  <si>
    <r>
      <t>Լուսարկիչի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 Armenian"/>
        <family val="2"/>
      </rPr>
      <t xml:space="preserve"> 15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</si>
  <si>
    <r>
      <t>Քլորամինի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թ</t>
    </r>
    <r>
      <rPr>
        <sz val="10"/>
        <color rgb="FF000000"/>
        <rFont val="Arial Armenian"/>
        <family val="2"/>
      </rPr>
      <t xml:space="preserve"> 2%</t>
    </r>
  </si>
  <si>
    <r>
      <t>Կրեատինինի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որոշման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</si>
  <si>
    <r>
      <t>Նատրիումի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քլորիդի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թ</t>
    </r>
    <r>
      <rPr>
        <sz val="10"/>
        <color rgb="FF000000"/>
        <rFont val="Arial Armenian"/>
        <family val="2"/>
      </rPr>
      <t xml:space="preserve"> 3% S01XA03</t>
    </r>
  </si>
  <si>
    <r>
      <t>Մեթիլթիոնինի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քլորիդ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մլ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մեթիլեն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կապույտ</t>
    </r>
    <r>
      <rPr>
        <sz val="10"/>
        <color rgb="FF000000"/>
        <rFont val="Arial Armenian"/>
        <family val="2"/>
      </rPr>
      <t>) v03ab17, v04cg05</t>
    </r>
  </si>
  <si>
    <r>
      <t>Լյուգոլի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լուծույթ</t>
    </r>
    <r>
      <rPr>
        <sz val="10"/>
        <color rgb="FF000000"/>
        <rFont val="Arial Armenian"/>
        <family val="2"/>
      </rPr>
      <t>,</t>
    </r>
    <r>
      <rPr>
        <sz val="10"/>
        <color rgb="FF000000"/>
        <rFont val="Sylfaen"/>
        <family val="1"/>
        <charset val="204"/>
      </rPr>
      <t>ջրային</t>
    </r>
  </si>
  <si>
    <r>
      <t>Նատրիումի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բրոմիդի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 Armenian"/>
        <family val="2"/>
      </rPr>
      <t>, 30</t>
    </r>
    <r>
      <rPr>
        <sz val="10"/>
        <color rgb="FF000000"/>
        <rFont val="Sylfaen"/>
        <family val="1"/>
        <charset val="204"/>
      </rPr>
      <t>գր</t>
    </r>
  </si>
  <si>
    <r>
      <t>Նովոկայինի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հիդրոքլորիդի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փոշի</t>
    </r>
  </si>
  <si>
    <r>
      <t>Նատրիումի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ցիտրատ</t>
    </r>
    <r>
      <rPr>
        <sz val="10"/>
        <color rgb="FF000000"/>
        <rFont val="Arial Armenian"/>
        <family val="2"/>
      </rPr>
      <t xml:space="preserve"> 3.8% B05CB02</t>
    </r>
  </si>
  <si>
    <r>
      <t>Սուդան</t>
    </r>
    <r>
      <rPr>
        <sz val="10"/>
        <color rgb="FF000000"/>
        <rFont val="Arial Armenian"/>
        <family val="2"/>
      </rPr>
      <t xml:space="preserve"> -3 </t>
    </r>
    <r>
      <rPr>
        <sz val="10"/>
        <color rgb="FF000000"/>
        <rFont val="Sylfaen"/>
        <family val="1"/>
        <charset val="204"/>
      </rPr>
      <t>լուծույթ</t>
    </r>
  </si>
  <si>
    <r>
      <t>Նատրիումի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ցիտրատ</t>
    </r>
    <r>
      <rPr>
        <sz val="10"/>
        <color rgb="FF000000"/>
        <rFont val="Arial Armenian"/>
        <family val="2"/>
      </rPr>
      <t xml:space="preserve"> 5%</t>
    </r>
  </si>
  <si>
    <r>
      <t>Գլյուկոմետրի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ստրիպներ՝</t>
    </r>
    <r>
      <rPr>
        <sz val="10"/>
        <color rgb="FF000000"/>
        <rFont val="Arial Armenian"/>
        <family val="2"/>
      </rPr>
      <t xml:space="preserve"> Contour plus </t>
    </r>
    <r>
      <rPr>
        <sz val="10"/>
        <color rgb="FF000000"/>
        <rFont val="Sylfaen"/>
        <family val="1"/>
        <charset val="204"/>
      </rPr>
      <t>գլյուկոմետրի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</si>
  <si>
    <r>
      <t>Գլյուկոմետրի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ստրիպներ</t>
    </r>
    <r>
      <rPr>
        <sz val="10"/>
        <color rgb="FF000000"/>
        <rFont val="Arial Armenian"/>
        <family val="2"/>
      </rPr>
      <t xml:space="preserve"> Accu Chek </t>
    </r>
    <r>
      <rPr>
        <sz val="10"/>
        <color rgb="FF000000"/>
        <rFont val="Sylfaen"/>
        <family val="1"/>
        <charset val="204"/>
      </rPr>
      <t>Պերֆորմա</t>
    </r>
  </si>
  <si>
    <r>
      <t>Փորձանոթ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արյան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վերցման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տեղափոխման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 Armenian"/>
        <family val="2"/>
      </rPr>
      <t xml:space="preserve">, </t>
    </r>
    <r>
      <rPr>
        <sz val="10"/>
        <color rgb="FF000000"/>
        <rFont val="Sylfaen"/>
        <family val="1"/>
        <charset val="204"/>
      </rPr>
      <t>կապարիչով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հակամակարդիչով</t>
    </r>
    <r>
      <rPr>
        <sz val="10"/>
        <color rgb="FF000000"/>
        <rFont val="Arial Armenian"/>
        <family val="2"/>
      </rPr>
      <t xml:space="preserve"> (EDTA)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</si>
  <si>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PSA, </t>
    </r>
    <r>
      <rPr>
        <sz val="10"/>
        <color rgb="FF000000"/>
        <rFont val="Sylfaen"/>
        <family val="1"/>
        <charset val="204"/>
      </rPr>
      <t>Պրոստատ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սպեցիֆիկ</t>
    </r>
    <r>
      <rPr>
        <sz val="10"/>
        <color rgb="FF000000"/>
        <rFont val="Arial Armenian"/>
        <family val="2"/>
      </rPr>
      <t xml:space="preserve">  </t>
    </r>
    <r>
      <rPr>
        <sz val="10"/>
        <color rgb="FF000000"/>
        <rFont val="Sylfaen"/>
        <family val="1"/>
        <charset val="204"/>
      </rPr>
      <t>հակածին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</si>
  <si>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CEA, </t>
    </r>
    <r>
      <rPr>
        <sz val="10"/>
        <color rgb="FF000000"/>
        <rFont val="Sylfaen"/>
        <family val="1"/>
        <charset val="204"/>
      </rPr>
      <t>ԿարցինոԷմբրիոնիկ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հակածին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</si>
  <si>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HbA1c, </t>
    </r>
    <r>
      <rPr>
        <sz val="10"/>
        <color rgb="FF000000"/>
        <rFont val="Sylfaen"/>
        <family val="1"/>
        <charset val="204"/>
      </rPr>
      <t>Գլիկոլիզացված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հեմոգլոբին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</si>
  <si>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TSH, </t>
    </r>
    <r>
      <rPr>
        <sz val="10"/>
        <color rgb="FF000000"/>
        <rFont val="Sylfaen"/>
        <family val="1"/>
        <charset val="204"/>
      </rPr>
      <t>Թիրեոտրոպ</t>
    </r>
    <r>
      <rPr>
        <sz val="10"/>
        <color rgb="FF000000"/>
        <rFont val="Arial Armenian"/>
        <family val="2"/>
      </rPr>
      <t xml:space="preserve">  </t>
    </r>
    <r>
      <rPr>
        <sz val="10"/>
        <color rgb="FF000000"/>
        <rFont val="Sylfaen"/>
        <family val="1"/>
        <charset val="204"/>
      </rPr>
      <t>հորմոն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</si>
  <si>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T-3, </t>
    </r>
    <r>
      <rPr>
        <sz val="10"/>
        <color rgb="FF000000"/>
        <rFont val="Sylfaen"/>
        <family val="1"/>
        <charset val="204"/>
      </rPr>
      <t>Տրիյոդթիրեոնին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</si>
  <si>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T-4, </t>
    </r>
    <r>
      <rPr>
        <sz val="10"/>
        <color rgb="FF000000"/>
        <rFont val="Sylfaen"/>
        <family val="1"/>
        <charset val="204"/>
      </rPr>
      <t>Թիրօքսին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</si>
  <si>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FT-4, </t>
    </r>
    <r>
      <rPr>
        <sz val="10"/>
        <color rgb="FF000000"/>
        <rFont val="Sylfaen"/>
        <family val="1"/>
        <charset val="204"/>
      </rPr>
      <t>ազատ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Թիրօքսին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</si>
  <si>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PRL, </t>
    </r>
    <r>
      <rPr>
        <sz val="10"/>
        <color rgb="FF000000"/>
        <rFont val="Sylfaen"/>
        <family val="1"/>
        <charset val="204"/>
      </rPr>
      <t>Պրոլակտին</t>
    </r>
  </si>
  <si>
    <r>
      <t>Իմունոֆլուորեսցենտային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իմունային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վերլուծիչի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թեստ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հավակացու</t>
    </r>
    <r>
      <rPr>
        <sz val="10"/>
        <color rgb="FF000000"/>
        <rFont val="Arial Armenian"/>
        <family val="2"/>
      </rPr>
      <t xml:space="preserve"> Vitamin-D, </t>
    </r>
    <r>
      <rPr>
        <sz val="10"/>
        <color rgb="FF000000"/>
        <rFont val="Sylfaen"/>
        <family val="1"/>
        <charset val="204"/>
      </rPr>
      <t>Վիտամին</t>
    </r>
    <r>
      <rPr>
        <sz val="10"/>
        <color rgb="FF000000"/>
        <rFont val="Arial Armenian"/>
        <family val="2"/>
      </rPr>
      <t>-</t>
    </r>
    <r>
      <rPr>
        <sz val="10"/>
        <color rgb="FF000000"/>
        <rFont val="Sylfaen"/>
        <family val="1"/>
        <charset val="204"/>
      </rPr>
      <t>Դ</t>
    </r>
  </si>
  <si>
    <r>
      <t>Ինդիկատոր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գոլորշու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ստերիլիզացման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քիմիական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միանվագ</t>
    </r>
    <r>
      <rPr>
        <sz val="10"/>
        <color rgb="FF000000"/>
        <rFont val="Arial Armenian"/>
        <family val="2"/>
      </rPr>
      <t>),</t>
    </r>
  </si>
  <si>
    <r>
      <t>Ինդիկատոր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չոր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ստերիլիզացման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 Armenian"/>
        <family val="2"/>
      </rPr>
      <t xml:space="preserve"> (</t>
    </r>
    <r>
      <rPr>
        <sz val="10"/>
        <color rgb="FF000000"/>
        <rFont val="Sylfaen"/>
        <family val="1"/>
        <charset val="204"/>
      </rPr>
      <t>քիմիական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  <charset val="204"/>
      </rPr>
      <t>միանվագ</t>
    </r>
    <r>
      <rPr>
        <sz val="10"/>
        <color rgb="FF000000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</si>
</sst>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i/>
      <sz val="7"/>
      <name val="Sylfaen"/>
      <family val="1"/>
      <charset val="204"/>
    </font>
    <font>
      <sz val="7"/>
      <color rgb="FF000000"/>
      <name val="Sylfaen"/>
      <family val="1"/>
      <charset val="204"/>
    </font>
    <font>
      <sz val="7"/>
      <color rgb="FF000000"/>
      <name val="Arial LatArm"/>
      <family val="2"/>
    </font>
    <font>
      <sz val="7"/>
      <color rgb="FF37474F"/>
      <name val="Sylfaen"/>
      <family val="1"/>
      <charset val="204"/>
    </font>
    <font>
      <b/>
      <i/>
      <sz val="8"/>
      <name val="Arial LatArm"/>
      <family val="2"/>
    </font>
    <font>
      <sz val="8"/>
      <color theme="1"/>
      <name val="Calibri"/>
      <family val="2"/>
      <charset val="204"/>
      <scheme val="minor"/>
    </font>
    <font>
      <b/>
      <i/>
      <sz val="5"/>
      <name val="Sylfaen"/>
      <family val="1"/>
      <charset val="204"/>
    </font>
    <font>
      <sz val="5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10"/>
      <color rgb="FF000000"/>
      <name val="Sylfaen"/>
      <family val="1"/>
      <charset val="204"/>
    </font>
    <font>
      <sz val="10"/>
      <color theme="1"/>
      <name val="GHEA Grapalat"/>
      <family val="3"/>
    </font>
    <font>
      <sz val="10"/>
      <color rgb="FF000000"/>
      <name val="Arial LatArm"/>
      <family val="2"/>
    </font>
    <font>
      <sz val="10"/>
      <color rgb="FFFF0000"/>
      <name val="Arial LatArm"/>
      <family val="2"/>
    </font>
    <font>
      <sz val="10"/>
      <name val="Calibri"/>
      <family val="2"/>
      <charset val="204"/>
    </font>
    <font>
      <sz val="10"/>
      <name val="Sylfaen"/>
      <family val="1"/>
      <charset val="204"/>
    </font>
    <font>
      <sz val="10"/>
      <name val="Arial Armenian"/>
      <family val="2"/>
    </font>
    <font>
      <sz val="10"/>
      <name val="GHEA Grapalat"/>
      <family val="3"/>
    </font>
    <font>
      <sz val="10"/>
      <name val="Arial LatArm"/>
      <family val="2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4" borderId="1" xfId="0" applyFont="1" applyFill="1" applyBorder="1"/>
    <xf numFmtId="0" fontId="14" fillId="0" borderId="1" xfId="0" applyFont="1" applyBorder="1" applyAlignment="1">
      <alignment horizontal="left" vertical="center" wrapText="1"/>
    </xf>
    <xf numFmtId="0" fontId="11" fillId="5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4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7</xdr:row>
      <xdr:rowOff>0</xdr:rowOff>
    </xdr:from>
    <xdr:to>
      <xdr:col>2</xdr:col>
      <xdr:colOff>885825</xdr:colOff>
      <xdr:row>7</xdr:row>
      <xdr:rowOff>38100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1752600" y="512826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7</xdr:row>
      <xdr:rowOff>0</xdr:rowOff>
    </xdr:from>
    <xdr:to>
      <xdr:col>2</xdr:col>
      <xdr:colOff>885825</xdr:colOff>
      <xdr:row>7</xdr:row>
      <xdr:rowOff>38100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1752600" y="512826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" name="AutoShape 1100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" name="AutoShape 1100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" name="AutoShape 1100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7" name="AutoShape 1101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8" name="AutoShape 1101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" name="AutoShape 1101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0" name="AutoShape 1101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" name="AutoShape 1101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" name="AutoShape 1101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3" name="AutoShape 1101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" name="AutoShape 1101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" name="AutoShape 1101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" name="AutoShape 1101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" name="AutoShape 1102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8" name="AutoShape 1102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" name="AutoShape 1102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0" name="AutoShape 1102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1" name="AutoShape 1102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2" name="AutoShape 1102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3" name="AutoShape 1102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4" name="AutoShape 1102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5" name="AutoShape 1102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6" name="AutoShape 1102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7" name="AutoShape 1103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8" name="AutoShape 1103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9" name="AutoShape 1103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0" name="AutoShape 1103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1" name="AutoShape 1103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2" name="AutoShape 1103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33" name="AutoShape 1103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4" name="AutoShape 1103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5" name="AutoShape 1103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6" name="AutoShape 1103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7" name="AutoShape 1104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38" name="AutoShape 1104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39" name="AutoShape 1104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0" name="AutoShape 1104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1" name="AutoShape 1104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2" name="AutoShape 1104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43" name="AutoShape 1105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4" name="AutoShape 1105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5" name="AutoShape 1105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6" name="AutoShape 1105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7" name="AutoShape 1105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48" name="AutoShape 1106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49" name="AutoShape 1106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0" name="AutoShape 1106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1" name="AutoShape 1106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2" name="AutoShape 1106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53" name="AutoShape 1106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4" name="AutoShape 1106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5" name="AutoShape 1107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6" name="AutoShape 1107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7" name="AutoShape 1107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58" name="AutoShape 1107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59" name="AutoShape 1107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0" name="AutoShape 1107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1" name="AutoShape 1107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2" name="AutoShape 1108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63" name="AutoShape 1108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4" name="AutoShape 1109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5" name="AutoShape 1110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6" name="AutoShape 1110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67" name="AutoShape 1110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68" name="AutoShape 1110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69" name="AutoShape 1110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0" name="AutoShape 1110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1" name="AutoShape 1110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72" name="AutoShape 1110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73" name="AutoShape 1110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74" name="AutoShape 1110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75" name="AutoShape 1111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6" name="AutoShape 1111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7" name="AutoShape 1111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8" name="AutoShape 1111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79" name="AutoShape 1111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0" name="AutoShape 1111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1" name="AutoShape 1111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2" name="AutoShape 1111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3" name="AutoShape 1111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84" name="AutoShape 11119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85" name="AutoShape 1112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86" name="AutoShape 1112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87" name="AutoShape 1112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8" name="AutoShape 1112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89" name="AutoShape 1112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0" name="AutoShape 1112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1" name="AutoShape 1112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92" name="AutoShape 11127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93" name="AutoShape 1112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94" name="AutoShape 11129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95" name="AutoShape 1113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6" name="AutoShape 1113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7" name="AutoShape 1113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8" name="AutoShape 1113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99" name="AutoShape 1113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0" name="AutoShape 1113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1" name="AutoShape 1113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2" name="AutoShape 11137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3" name="AutoShape 1113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04" name="AutoShape 1113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05" name="AutoShape 1114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06" name="AutoShape 1114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07" name="AutoShape 1114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8" name="AutoShape 1114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09" name="AutoShape 1114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10" name="AutoShape 1114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11" name="AutoShape 1114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2" name="AutoShape 1100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3" name="AutoShape 1100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4" name="AutoShape 1100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5" name="AutoShape 1101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16" name="AutoShape 1101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7" name="AutoShape 1101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8" name="AutoShape 1101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19" name="AutoShape 1101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0" name="AutoShape 1101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21" name="AutoShape 1101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2" name="AutoShape 1101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3" name="AutoShape 1101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4" name="AutoShape 1101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5" name="AutoShape 1102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26" name="AutoShape 1102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7" name="AutoShape 1102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8" name="AutoShape 1102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29" name="AutoShape 1102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0" name="AutoShape 1102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31" name="AutoShape 1102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2" name="AutoShape 1102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3" name="AutoShape 1102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4" name="AutoShape 1102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5" name="AutoShape 1103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36" name="AutoShape 1103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7" name="AutoShape 1103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8" name="AutoShape 1103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39" name="AutoShape 1103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0" name="AutoShape 1103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41" name="AutoShape 1103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2" name="AutoShape 1103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3" name="AutoShape 1103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4" name="AutoShape 1103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5" name="AutoShape 1104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46" name="AutoShape 1104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7" name="AutoShape 1104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8" name="AutoShape 1104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49" name="AutoShape 1104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0" name="AutoShape 1104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51" name="AutoShape 1105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2" name="AutoShape 1105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3" name="AutoShape 1105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4" name="AutoShape 1105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5" name="AutoShape 1105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56" name="AutoShape 1106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7" name="AutoShape 1106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8" name="AutoShape 1106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59" name="AutoShape 1106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0" name="AutoShape 1106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61" name="AutoShape 1106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2" name="AutoShape 1106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3" name="AutoShape 1107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4" name="AutoShape 1107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5" name="AutoShape 1107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66" name="AutoShape 1107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7" name="AutoShape 1107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8" name="AutoShape 1107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69" name="AutoShape 1107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0" name="AutoShape 1108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71" name="AutoShape 1108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123825</xdr:colOff>
      <xdr:row>7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1019175" y="512826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104775</xdr:colOff>
      <xdr:row>7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1019175" y="512826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428625</xdr:colOff>
      <xdr:row>51</xdr:row>
      <xdr:rowOff>0</xdr:rowOff>
    </xdr:from>
    <xdr:to>
      <xdr:col>1</xdr:col>
      <xdr:colOff>581025</xdr:colOff>
      <xdr:row>51</xdr:row>
      <xdr:rowOff>38100</xdr:rowOff>
    </xdr:to>
    <xdr:sp macro="" textlink="">
      <xdr:nvSpPr>
        <xdr:cNvPr id="220" name="AutoShape 11098" descr="*"/>
        <xdr:cNvSpPr>
          <a:spLocks noChangeAspect="1" noChangeArrowheads="1"/>
        </xdr:cNvSpPr>
      </xdr:nvSpPr>
      <xdr:spPr bwMode="auto">
        <a:xfrm>
          <a:off x="733425" y="63017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428625</xdr:colOff>
      <xdr:row>51</xdr:row>
      <xdr:rowOff>0</xdr:rowOff>
    </xdr:from>
    <xdr:to>
      <xdr:col>1</xdr:col>
      <xdr:colOff>581025</xdr:colOff>
      <xdr:row>51</xdr:row>
      <xdr:rowOff>38100</xdr:rowOff>
    </xdr:to>
    <xdr:sp macro="" textlink="">
      <xdr:nvSpPr>
        <xdr:cNvPr id="221" name="AutoShape 11098" descr="*"/>
        <xdr:cNvSpPr>
          <a:spLocks noChangeAspect="1" noChangeArrowheads="1"/>
        </xdr:cNvSpPr>
      </xdr:nvSpPr>
      <xdr:spPr bwMode="auto">
        <a:xfrm>
          <a:off x="733425" y="63017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2" name="AutoShape 1100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3" name="AutoShape 1100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4" name="AutoShape 1100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5" name="AutoShape 1101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26" name="AutoShape 1101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7" name="AutoShape 1101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8" name="AutoShape 1101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29" name="AutoShape 1101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0" name="AutoShape 1101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31" name="AutoShape 1101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2" name="AutoShape 1101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3" name="AutoShape 1101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4" name="AutoShape 1101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5" name="AutoShape 1102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36" name="AutoShape 1102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7" name="AutoShape 1102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8" name="AutoShape 1102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39" name="AutoShape 1102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0" name="AutoShape 1102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41" name="AutoShape 1102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2" name="AutoShape 1102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3" name="AutoShape 1102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4" name="AutoShape 1102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5" name="AutoShape 1103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46" name="AutoShape 1103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7" name="AutoShape 1103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8" name="AutoShape 1103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49" name="AutoShape 1103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0" name="AutoShape 1103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51" name="AutoShape 1103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2" name="AutoShape 1103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3" name="AutoShape 1103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4" name="AutoShape 1103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5" name="AutoShape 1104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56" name="AutoShape 1104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7" name="AutoShape 1104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8" name="AutoShape 1104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59" name="AutoShape 1104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0" name="AutoShape 1104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61" name="AutoShape 1105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2" name="AutoShape 1105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3" name="AutoShape 1105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4" name="AutoShape 1105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5" name="AutoShape 1105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66" name="AutoShape 1106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7" name="AutoShape 1106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8" name="AutoShape 1106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69" name="AutoShape 1106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0" name="AutoShape 1106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71" name="AutoShape 1106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2" name="AutoShape 1106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3" name="AutoShape 1107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4" name="AutoShape 1107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5" name="AutoShape 1107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76" name="AutoShape 1107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7" name="AutoShape 1107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8" name="AutoShape 1107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79" name="AutoShape 1107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80" name="AutoShape 1108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81" name="AutoShape 1108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82" name="AutoShape 1109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83" name="AutoShape 1110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84" name="AutoShape 1110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85" name="AutoShape 1110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86" name="AutoShape 1110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87" name="AutoShape 1110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88" name="AutoShape 1110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89" name="AutoShape 1110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0" name="AutoShape 1110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1" name="AutoShape 1110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2" name="AutoShape 1110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3" name="AutoShape 1111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94" name="AutoShape 1111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95" name="AutoShape 1111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96" name="AutoShape 1111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297" name="AutoShape 1111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8" name="AutoShape 1111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299" name="AutoShape 1111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0" name="AutoShape 1111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1" name="AutoShape 1111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02" name="AutoShape 11119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03" name="AutoShape 1112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04" name="AutoShape 1112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05" name="AutoShape 1112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6" name="AutoShape 1112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7" name="AutoShape 1112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8" name="AutoShape 1112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09" name="AutoShape 1112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0" name="AutoShape 11127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1" name="AutoShape 1112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2" name="AutoShape 11129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3" name="AutoShape 1113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14" name="AutoShape 1113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15" name="AutoShape 1113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16" name="AutoShape 1113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17" name="AutoShape 1113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8" name="AutoShape 1113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19" name="AutoShape 1113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0" name="AutoShape 11137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1" name="AutoShape 1113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22" name="AutoShape 1113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23" name="AutoShape 1114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24" name="AutoShape 1114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25" name="AutoShape 1114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6" name="AutoShape 1114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7" name="AutoShape 1114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8" name="AutoShape 1114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29" name="AutoShape 1114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0" name="AutoShape 1100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1" name="AutoShape 1100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2" name="AutoShape 1100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3" name="AutoShape 1101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34" name="AutoShape 1101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5" name="AutoShape 1101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6" name="AutoShape 1101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7" name="AutoShape 1101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38" name="AutoShape 1101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39" name="AutoShape 1101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0" name="AutoShape 1101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1" name="AutoShape 1101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2" name="AutoShape 1101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3" name="AutoShape 1102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44" name="AutoShape 1102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5" name="AutoShape 1102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6" name="AutoShape 1102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7" name="AutoShape 1102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48" name="AutoShape 1102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49" name="AutoShape 1102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0" name="AutoShape 1102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1" name="AutoShape 1102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2" name="AutoShape 1102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3" name="AutoShape 1103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54" name="AutoShape 1103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5" name="AutoShape 1103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6" name="AutoShape 1103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7" name="AutoShape 1103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58" name="AutoShape 1103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59" name="AutoShape 1103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0" name="AutoShape 1103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1" name="AutoShape 1103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2" name="AutoShape 1103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3" name="AutoShape 1104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64" name="AutoShape 1104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5" name="AutoShape 1104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6" name="AutoShape 1104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7" name="AutoShape 1104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68" name="AutoShape 1104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69" name="AutoShape 1105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0" name="AutoShape 1105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1" name="AutoShape 1105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2" name="AutoShape 1105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3" name="AutoShape 1105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74" name="AutoShape 1106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5" name="AutoShape 1106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6" name="AutoShape 1106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7" name="AutoShape 1106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78" name="AutoShape 1106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79" name="AutoShape 1106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0" name="AutoShape 1106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1" name="AutoShape 1107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2" name="AutoShape 1107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3" name="AutoShape 1107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84" name="AutoShape 1107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5" name="AutoShape 1107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6" name="AutoShape 1107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7" name="AutoShape 1107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88" name="AutoShape 1108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89" name="AutoShape 1108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123825</xdr:colOff>
      <xdr:row>51</xdr:row>
      <xdr:rowOff>38100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0" y="63017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104775</xdr:colOff>
      <xdr:row>51</xdr:row>
      <xdr:rowOff>38100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0" y="63017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428625</xdr:colOff>
      <xdr:row>55</xdr:row>
      <xdr:rowOff>0</xdr:rowOff>
    </xdr:from>
    <xdr:to>
      <xdr:col>1</xdr:col>
      <xdr:colOff>581025</xdr:colOff>
      <xdr:row>55</xdr:row>
      <xdr:rowOff>38100</xdr:rowOff>
    </xdr:to>
    <xdr:sp macro="" textlink="">
      <xdr:nvSpPr>
        <xdr:cNvPr id="438" name="AutoShape 11098" descr="*"/>
        <xdr:cNvSpPr>
          <a:spLocks noChangeAspect="1" noChangeArrowheads="1"/>
        </xdr:cNvSpPr>
      </xdr:nvSpPr>
      <xdr:spPr bwMode="auto">
        <a:xfrm>
          <a:off x="733425" y="640842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428625</xdr:colOff>
      <xdr:row>55</xdr:row>
      <xdr:rowOff>0</xdr:rowOff>
    </xdr:from>
    <xdr:to>
      <xdr:col>1</xdr:col>
      <xdr:colOff>581025</xdr:colOff>
      <xdr:row>55</xdr:row>
      <xdr:rowOff>38100</xdr:rowOff>
    </xdr:to>
    <xdr:sp macro="" textlink="">
      <xdr:nvSpPr>
        <xdr:cNvPr id="439" name="AutoShape 11098" descr="*"/>
        <xdr:cNvSpPr>
          <a:spLocks noChangeAspect="1" noChangeArrowheads="1"/>
        </xdr:cNvSpPr>
      </xdr:nvSpPr>
      <xdr:spPr bwMode="auto">
        <a:xfrm>
          <a:off x="733425" y="640842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0" name="AutoShape 110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1" name="AutoShape 110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2" name="AutoShape 110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3" name="AutoShape 110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44" name="AutoShape 110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5" name="AutoShape 1101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6" name="AutoShape 1101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7" name="AutoShape 1101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48" name="AutoShape 110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49" name="AutoShape 1101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0" name="AutoShape 110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1" name="AutoShape 110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2" name="AutoShape 1101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3" name="AutoShape 1102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54" name="AutoShape 110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5" name="AutoShape 1102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6" name="AutoShape 110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7" name="AutoShape 110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58" name="AutoShape 110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59" name="AutoShape 1102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0" name="AutoShape 1102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1" name="AutoShape 1102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2" name="AutoShape 1102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3" name="AutoShape 1103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64" name="AutoShape 1103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5" name="AutoShape 110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6" name="AutoShape 110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7" name="AutoShape 110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68" name="AutoShape 1103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69" name="AutoShape 110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0" name="AutoShape 1103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1" name="AutoShape 1103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2" name="AutoShape 110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3" name="AutoShape 110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74" name="AutoShape 110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5" name="AutoShape 1104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6" name="AutoShape 1104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7" name="AutoShape 1104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78" name="AutoShape 1104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79" name="AutoShape 1105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0" name="AutoShape 1105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1" name="AutoShape 1105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2" name="AutoShape 1105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3" name="AutoShape 1105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84" name="AutoShape 1106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5" name="AutoShape 1106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6" name="AutoShape 1106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7" name="AutoShape 1106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88" name="AutoShape 1106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89" name="AutoShape 1106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0" name="AutoShape 1106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1" name="AutoShape 1107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2" name="AutoShape 1107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3" name="AutoShape 1107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94" name="AutoShape 1107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5" name="AutoShape 1107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6" name="AutoShape 1107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7" name="AutoShape 1107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498" name="AutoShape 1108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499" name="AutoShape 1108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0" name="AutoShape 1109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1" name="AutoShape 1110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2" name="AutoShape 1110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3" name="AutoShape 1110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04" name="AutoShape 1110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05" name="AutoShape 1110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06" name="AutoShape 1110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07" name="AutoShape 1110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8" name="AutoShape 111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09" name="AutoShape 111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0" name="AutoShape 111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1" name="AutoShape 111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12" name="AutoShape 111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13" name="AutoShape 1111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14" name="AutoShape 1111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15" name="AutoShape 1111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6" name="AutoShape 111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7" name="AutoShape 1111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8" name="AutoShape 111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19" name="AutoShape 111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0" name="AutoShape 1111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1" name="AutoShape 1112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2" name="AutoShape 111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3" name="AutoShape 1112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24" name="AutoShape 111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25" name="AutoShape 111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26" name="AutoShape 111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27" name="AutoShape 1112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8" name="AutoShape 1112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29" name="AutoShape 1112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0" name="AutoShape 1112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1" name="AutoShape 1113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32" name="AutoShape 1113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33" name="AutoShape 111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34" name="AutoShape 111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35" name="AutoShape 111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6" name="AutoShape 1113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7" name="AutoShape 111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8" name="AutoShape 1113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39" name="AutoShape 1113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0" name="AutoShape 111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1" name="AutoShape 111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2" name="AutoShape 1114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3" name="AutoShape 1114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44" name="AutoShape 1114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45" name="AutoShape 111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46" name="AutoShape 1114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47" name="AutoShape 1114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8" name="AutoShape 110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49" name="AutoShape 110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0" name="AutoShape 110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1" name="AutoShape 110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52" name="AutoShape 110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3" name="AutoShape 1101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4" name="AutoShape 1101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5" name="AutoShape 1101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6" name="AutoShape 110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57" name="AutoShape 1101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8" name="AutoShape 110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59" name="AutoShape 110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0" name="AutoShape 1101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1" name="AutoShape 1102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62" name="AutoShape 110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3" name="AutoShape 1102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4" name="AutoShape 110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5" name="AutoShape 110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6" name="AutoShape 110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67" name="AutoShape 1102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8" name="AutoShape 1102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69" name="AutoShape 1102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0" name="AutoShape 1102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1" name="AutoShape 1103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72" name="AutoShape 1103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3" name="AutoShape 110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4" name="AutoShape 110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5" name="AutoShape 110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6" name="AutoShape 1103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77" name="AutoShape 110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8" name="AutoShape 1103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79" name="AutoShape 1103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0" name="AutoShape 110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1" name="AutoShape 110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82" name="AutoShape 110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3" name="AutoShape 1104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4" name="AutoShape 1104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5" name="AutoShape 1104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6" name="AutoShape 1104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87" name="AutoShape 1105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8" name="AutoShape 1105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89" name="AutoShape 1105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0" name="AutoShape 1105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1" name="AutoShape 1105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92" name="AutoShape 1106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3" name="AutoShape 1106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4" name="AutoShape 1106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5" name="AutoShape 1106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6" name="AutoShape 1106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597" name="AutoShape 1106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8" name="AutoShape 1106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599" name="AutoShape 1107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0" name="AutoShape 1107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1" name="AutoShape 1107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02" name="AutoShape 1107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3" name="AutoShape 1107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4" name="AutoShape 1107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5" name="AutoShape 1107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6" name="AutoShape 1108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07" name="AutoShape 1108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6" name="AutoShape 1109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7" name="AutoShape 1110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8" name="AutoShape 1110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19" name="AutoShape 1110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0" name="AutoShape 1110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1" name="AutoShape 1110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2" name="AutoShape 1110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3" name="AutoShape 1110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24" name="AutoShape 111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25" name="AutoShape 111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26" name="AutoShape 111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27" name="AutoShape 111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8" name="AutoShape 111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29" name="AutoShape 1111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0" name="AutoShape 1111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1" name="AutoShape 1111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32" name="AutoShape 111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33" name="AutoShape 1111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34" name="AutoShape 111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35" name="AutoShape 111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6" name="AutoShape 1111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7" name="AutoShape 1112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8" name="AutoShape 111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39" name="AutoShape 1112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0" name="AutoShape 111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1" name="AutoShape 111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2" name="AutoShape 111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3" name="AutoShape 1112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44" name="AutoShape 1112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45" name="AutoShape 1112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46" name="AutoShape 1112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47" name="AutoShape 1113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8" name="AutoShape 1113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49" name="AutoShape 111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0" name="AutoShape 111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1" name="AutoShape 111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52" name="AutoShape 1113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53" name="AutoShape 111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54" name="AutoShape 1113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55" name="AutoShape 1113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6" name="AutoShape 111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7" name="AutoShape 111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8" name="AutoShape 1114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59" name="AutoShape 1114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60" name="AutoShape 1114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61" name="AutoShape 111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62" name="AutoShape 1114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63" name="AutoShape 1114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64" name="AutoShape 110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65" name="AutoShape 110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66" name="AutoShape 110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67" name="AutoShape 110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68" name="AutoShape 110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69" name="AutoShape 1101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0" name="AutoShape 1101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1" name="AutoShape 1101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2" name="AutoShape 110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73" name="AutoShape 1101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4" name="AutoShape 110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5" name="AutoShape 110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6" name="AutoShape 1101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7" name="AutoShape 1102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78" name="AutoShape 110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79" name="AutoShape 1102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0" name="AutoShape 110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1" name="AutoShape 110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2" name="AutoShape 110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83" name="AutoShape 1102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4" name="AutoShape 1102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5" name="AutoShape 1102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6" name="AutoShape 1102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7" name="AutoShape 1103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88" name="AutoShape 1103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89" name="AutoShape 110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0" name="AutoShape 110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1" name="AutoShape 110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2" name="AutoShape 1103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93" name="AutoShape 110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4" name="AutoShape 1103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5" name="AutoShape 1103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6" name="AutoShape 110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7" name="AutoShape 110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798" name="AutoShape 110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799" name="AutoShape 1104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0" name="AutoShape 1104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1" name="AutoShape 1104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2" name="AutoShape 1104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03" name="AutoShape 1105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4" name="AutoShape 1105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5" name="AutoShape 1105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6" name="AutoShape 1105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7" name="AutoShape 1105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08" name="AutoShape 1106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09" name="AutoShape 1106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0" name="AutoShape 1106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1" name="AutoShape 1106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2" name="AutoShape 1106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13" name="AutoShape 1106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4" name="AutoShape 1106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5" name="AutoShape 1107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6" name="AutoShape 1107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7" name="AutoShape 1107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18" name="AutoShape 1107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19" name="AutoShape 1107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0" name="AutoShape 1107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1" name="AutoShape 1107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2" name="AutoShape 1108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23" name="AutoShape 1108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4" name="AutoShape 1109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5" name="AutoShape 1110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6" name="AutoShape 1110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27" name="AutoShape 1110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28" name="AutoShape 1110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29" name="AutoShape 1110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0" name="AutoShape 1110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1" name="AutoShape 1110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32" name="AutoShape 1110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33" name="AutoShape 1110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34" name="AutoShape 1110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35" name="AutoShape 1111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6" name="AutoShape 1111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7" name="AutoShape 1111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8" name="AutoShape 1111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39" name="AutoShape 1111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0" name="AutoShape 1111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1" name="AutoShape 1111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2" name="AutoShape 11117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3" name="AutoShape 11118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44" name="AutoShape 1111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45" name="AutoShape 1112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46" name="AutoShape 11121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47" name="AutoShape 11122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8" name="AutoShape 1112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49" name="AutoShape 1112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0" name="AutoShape 11125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1" name="AutoShape 11126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52" name="AutoShape 1112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53" name="AutoShape 1112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54" name="AutoShape 11129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55" name="AutoShape 11130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6" name="AutoShape 1113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7" name="AutoShape 1113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8" name="AutoShape 11133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59" name="AutoShape 11134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0" name="AutoShape 1113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1" name="AutoShape 1113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2" name="AutoShape 11137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3" name="AutoShape 11138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64" name="AutoShape 11139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65" name="AutoShape 11140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66" name="AutoShape 11141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123825</xdr:colOff>
      <xdr:row>55</xdr:row>
      <xdr:rowOff>38100</xdr:rowOff>
    </xdr:to>
    <xdr:sp macro="" textlink="">
      <xdr:nvSpPr>
        <xdr:cNvPr id="867" name="AutoShape 11142" descr="*"/>
        <xdr:cNvSpPr>
          <a:spLocks noChangeAspect="1" noChangeArrowheads="1"/>
        </xdr:cNvSpPr>
      </xdr:nvSpPr>
      <xdr:spPr bwMode="auto">
        <a:xfrm>
          <a:off x="0" y="640842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8" name="AutoShape 11143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69" name="AutoShape 11144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70" name="AutoShape 11145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104775</xdr:colOff>
      <xdr:row>55</xdr:row>
      <xdr:rowOff>38100</xdr:rowOff>
    </xdr:to>
    <xdr:sp macro="" textlink="">
      <xdr:nvSpPr>
        <xdr:cNvPr id="871" name="AutoShape 11146" descr="*"/>
        <xdr:cNvSpPr>
          <a:spLocks noChangeAspect="1" noChangeArrowheads="1"/>
        </xdr:cNvSpPr>
      </xdr:nvSpPr>
      <xdr:spPr bwMode="auto">
        <a:xfrm>
          <a:off x="0" y="640842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"/>
  <sheetViews>
    <sheetView tabSelected="1" workbookViewId="0">
      <pane xSplit="12" ySplit="9" topLeftCell="M10" activePane="bottomRight" state="frozen"/>
      <selection pane="topRight" activeCell="M1" sqref="M1"/>
      <selection pane="bottomLeft" activeCell="A8" sqref="A8"/>
      <selection pane="bottomRight" activeCell="N7" sqref="N7"/>
    </sheetView>
  </sheetViews>
  <sheetFormatPr defaultRowHeight="11.25" x14ac:dyDescent="0.15"/>
  <cols>
    <col min="1" max="1" width="3" style="9" customWidth="1"/>
    <col min="2" max="2" width="12.42578125" style="1" hidden="1" customWidth="1"/>
    <col min="3" max="3" width="17.5703125" style="11" customWidth="1"/>
    <col min="4" max="6" width="0" style="1" hidden="1" customWidth="1"/>
    <col min="7" max="7" width="7.7109375" style="1" customWidth="1"/>
    <col min="8" max="8" width="0" style="1" hidden="1" customWidth="1"/>
    <col min="9" max="38" width="7.7109375" style="1" customWidth="1"/>
    <col min="39" max="16384" width="9.140625" style="1"/>
  </cols>
  <sheetData>
    <row r="1" spans="1:38" ht="18.75" customHeight="1" x14ac:dyDescent="0.2">
      <c r="L1" s="33" t="s">
        <v>24</v>
      </c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8" ht="18" x14ac:dyDescent="0.15">
      <c r="A2" s="8"/>
      <c r="B2" s="2"/>
      <c r="C2" s="10" t="s">
        <v>19</v>
      </c>
      <c r="D2" s="3"/>
      <c r="E2" s="4"/>
      <c r="F2" s="5"/>
      <c r="G2" s="6" t="s">
        <v>20</v>
      </c>
      <c r="H2" s="5" t="s">
        <v>0</v>
      </c>
      <c r="I2" s="34" t="s">
        <v>9</v>
      </c>
      <c r="J2" s="34"/>
      <c r="K2" s="34"/>
      <c r="L2" s="34" t="s">
        <v>10</v>
      </c>
      <c r="M2" s="34"/>
      <c r="N2" s="34"/>
      <c r="O2" s="34" t="s">
        <v>11</v>
      </c>
      <c r="P2" s="34"/>
      <c r="Q2" s="34"/>
      <c r="R2" s="34" t="s">
        <v>12</v>
      </c>
      <c r="S2" s="34"/>
      <c r="T2" s="34"/>
      <c r="U2" s="34" t="s">
        <v>13</v>
      </c>
      <c r="V2" s="34"/>
      <c r="W2" s="34"/>
      <c r="X2" s="34" t="s">
        <v>14</v>
      </c>
      <c r="Y2" s="34"/>
      <c r="Z2" s="34"/>
      <c r="AA2" s="34" t="s">
        <v>15</v>
      </c>
      <c r="AB2" s="34"/>
      <c r="AC2" s="34"/>
      <c r="AD2" s="34" t="s">
        <v>16</v>
      </c>
      <c r="AE2" s="34"/>
      <c r="AF2" s="34"/>
      <c r="AG2" s="34" t="s">
        <v>17</v>
      </c>
      <c r="AH2" s="34"/>
      <c r="AI2" s="34"/>
      <c r="AJ2" s="34" t="s">
        <v>18</v>
      </c>
      <c r="AK2" s="34"/>
      <c r="AL2" s="34"/>
    </row>
    <row r="3" spans="1:38" ht="10.5" x14ac:dyDescent="0.15">
      <c r="A3" s="8"/>
      <c r="B3" s="2"/>
      <c r="C3" s="10"/>
      <c r="D3" s="3"/>
      <c r="E3" s="4"/>
      <c r="F3" s="5"/>
      <c r="G3" s="6"/>
      <c r="H3" s="5"/>
      <c r="I3" s="7" t="s">
        <v>21</v>
      </c>
      <c r="J3" s="7" t="s">
        <v>22</v>
      </c>
      <c r="K3" s="7" t="s">
        <v>23</v>
      </c>
      <c r="L3" s="7" t="s">
        <v>21</v>
      </c>
      <c r="M3" s="7" t="s">
        <v>22</v>
      </c>
      <c r="N3" s="7" t="s">
        <v>23</v>
      </c>
      <c r="O3" s="7" t="s">
        <v>21</v>
      </c>
      <c r="P3" s="7" t="s">
        <v>22</v>
      </c>
      <c r="Q3" s="7" t="s">
        <v>23</v>
      </c>
      <c r="R3" s="7" t="s">
        <v>21</v>
      </c>
      <c r="S3" s="7" t="s">
        <v>22</v>
      </c>
      <c r="T3" s="7" t="s">
        <v>23</v>
      </c>
      <c r="U3" s="7" t="s">
        <v>21</v>
      </c>
      <c r="V3" s="7" t="s">
        <v>22</v>
      </c>
      <c r="W3" s="7" t="s">
        <v>23</v>
      </c>
      <c r="X3" s="7" t="s">
        <v>21</v>
      </c>
      <c r="Y3" s="7" t="s">
        <v>22</v>
      </c>
      <c r="Z3" s="7" t="s">
        <v>23</v>
      </c>
      <c r="AA3" s="7" t="s">
        <v>21</v>
      </c>
      <c r="AB3" s="7" t="s">
        <v>22</v>
      </c>
      <c r="AC3" s="7" t="s">
        <v>23</v>
      </c>
      <c r="AD3" s="7" t="s">
        <v>21</v>
      </c>
      <c r="AE3" s="7" t="s">
        <v>22</v>
      </c>
      <c r="AF3" s="7" t="s">
        <v>23</v>
      </c>
      <c r="AG3" s="7" t="s">
        <v>21</v>
      </c>
      <c r="AH3" s="7" t="s">
        <v>22</v>
      </c>
      <c r="AI3" s="7" t="s">
        <v>23</v>
      </c>
      <c r="AJ3" s="7" t="s">
        <v>21</v>
      </c>
      <c r="AK3" s="7" t="s">
        <v>22</v>
      </c>
      <c r="AL3" s="7" t="s">
        <v>23</v>
      </c>
    </row>
    <row r="4" spans="1:38" ht="24.95" customHeight="1" x14ac:dyDescent="0.2">
      <c r="A4" s="12">
        <v>1</v>
      </c>
      <c r="B4" s="13">
        <v>33211130</v>
      </c>
      <c r="C4" s="14" t="s">
        <v>25</v>
      </c>
      <c r="D4" s="15" t="s">
        <v>1</v>
      </c>
      <c r="E4" s="16" t="s">
        <v>2</v>
      </c>
      <c r="F4" s="17">
        <v>120</v>
      </c>
      <c r="G4" s="18">
        <f>F4*H4</f>
        <v>180000</v>
      </c>
      <c r="H4" s="15">
        <v>1500</v>
      </c>
      <c r="I4" s="19"/>
      <c r="J4" s="19"/>
      <c r="K4" s="19"/>
      <c r="L4" s="19"/>
      <c r="M4" s="19"/>
      <c r="N4" s="19"/>
      <c r="O4" s="19"/>
      <c r="P4" s="19"/>
      <c r="Q4" s="19"/>
      <c r="R4" s="19">
        <v>1140000</v>
      </c>
      <c r="S4" s="19">
        <v>0</v>
      </c>
      <c r="T4" s="19">
        <v>1140000</v>
      </c>
      <c r="U4" s="19">
        <v>398750</v>
      </c>
      <c r="V4" s="19">
        <v>79750</v>
      </c>
      <c r="W4" s="19">
        <v>478500</v>
      </c>
      <c r="X4" s="19"/>
      <c r="Y4" s="19"/>
      <c r="Z4" s="19"/>
      <c r="AA4" s="19">
        <v>150000</v>
      </c>
      <c r="AB4" s="19">
        <v>30000</v>
      </c>
      <c r="AC4" s="19">
        <v>180000</v>
      </c>
      <c r="AD4" s="19"/>
      <c r="AE4" s="19"/>
      <c r="AF4" s="19"/>
      <c r="AG4" s="20">
        <v>63750</v>
      </c>
      <c r="AH4" s="20">
        <v>0</v>
      </c>
      <c r="AI4" s="20">
        <v>63750</v>
      </c>
      <c r="AJ4" s="19"/>
      <c r="AK4" s="19"/>
      <c r="AL4" s="19"/>
    </row>
    <row r="5" spans="1:38" ht="24.95" customHeight="1" x14ac:dyDescent="0.2">
      <c r="A5" s="12">
        <v>2</v>
      </c>
      <c r="B5" s="13">
        <v>33211300</v>
      </c>
      <c r="C5" s="21" t="s">
        <v>26</v>
      </c>
      <c r="D5" s="15" t="s">
        <v>1</v>
      </c>
      <c r="E5" s="16" t="s">
        <v>2</v>
      </c>
      <c r="F5" s="17">
        <v>40</v>
      </c>
      <c r="G5" s="18">
        <f t="shared" ref="G5:G66" si="0">F5*H5</f>
        <v>20000</v>
      </c>
      <c r="H5" s="15">
        <v>500</v>
      </c>
      <c r="I5" s="19"/>
      <c r="J5" s="19"/>
      <c r="K5" s="19"/>
      <c r="L5" s="19"/>
      <c r="M5" s="19"/>
      <c r="N5" s="19"/>
      <c r="O5" s="19"/>
      <c r="P5" s="19"/>
      <c r="Q5" s="19"/>
      <c r="R5" s="19">
        <v>14000</v>
      </c>
      <c r="S5" s="19">
        <v>0</v>
      </c>
      <c r="T5" s="19">
        <v>14000</v>
      </c>
      <c r="U5" s="22">
        <v>7700</v>
      </c>
      <c r="V5" s="22">
        <v>1540</v>
      </c>
      <c r="W5" s="22">
        <v>9240</v>
      </c>
      <c r="X5" s="19"/>
      <c r="Y5" s="19"/>
      <c r="Z5" s="19"/>
      <c r="AA5" s="19"/>
      <c r="AB5" s="19"/>
      <c r="AC5" s="19"/>
      <c r="AD5" s="19"/>
      <c r="AE5" s="19"/>
      <c r="AF5" s="19"/>
      <c r="AG5" s="19">
        <v>11000</v>
      </c>
      <c r="AH5" s="19">
        <v>0</v>
      </c>
      <c r="AI5" s="19">
        <v>11000</v>
      </c>
      <c r="AJ5" s="19"/>
      <c r="AK5" s="19"/>
      <c r="AL5" s="19"/>
    </row>
    <row r="6" spans="1:38" ht="24.95" customHeight="1" x14ac:dyDescent="0.2">
      <c r="A6" s="12">
        <v>3</v>
      </c>
      <c r="B6" s="13">
        <v>33211180</v>
      </c>
      <c r="C6" s="21" t="s">
        <v>27</v>
      </c>
      <c r="D6" s="15" t="s">
        <v>1</v>
      </c>
      <c r="E6" s="16" t="s">
        <v>2</v>
      </c>
      <c r="F6" s="15">
        <v>70</v>
      </c>
      <c r="G6" s="18">
        <f t="shared" si="0"/>
        <v>14000</v>
      </c>
      <c r="H6" s="15">
        <v>200</v>
      </c>
      <c r="I6" s="19"/>
      <c r="J6" s="19"/>
      <c r="K6" s="19"/>
      <c r="L6" s="19"/>
      <c r="M6" s="19"/>
      <c r="N6" s="19"/>
      <c r="O6" s="19"/>
      <c r="P6" s="19"/>
      <c r="Q6" s="19"/>
      <c r="R6" s="19">
        <v>14400</v>
      </c>
      <c r="S6" s="19">
        <v>0</v>
      </c>
      <c r="T6" s="19">
        <v>14400</v>
      </c>
      <c r="U6" s="19">
        <v>13800</v>
      </c>
      <c r="V6" s="19">
        <v>2760</v>
      </c>
      <c r="W6" s="19">
        <v>16560</v>
      </c>
      <c r="X6" s="19"/>
      <c r="Y6" s="19"/>
      <c r="Z6" s="19"/>
      <c r="AA6" s="19"/>
      <c r="AB6" s="19"/>
      <c r="AC6" s="19"/>
      <c r="AD6" s="19"/>
      <c r="AE6" s="19"/>
      <c r="AF6" s="19"/>
      <c r="AG6" s="20">
        <v>11200</v>
      </c>
      <c r="AH6" s="20">
        <v>0</v>
      </c>
      <c r="AI6" s="20">
        <v>11200</v>
      </c>
      <c r="AJ6" s="19"/>
      <c r="AK6" s="19"/>
      <c r="AL6" s="19"/>
    </row>
    <row r="7" spans="1:38" ht="24.95" customHeight="1" x14ac:dyDescent="0.2">
      <c r="A7" s="12">
        <v>4</v>
      </c>
      <c r="B7" s="13">
        <v>33211130</v>
      </c>
      <c r="C7" s="14" t="s">
        <v>28</v>
      </c>
      <c r="D7" s="15" t="s">
        <v>1</v>
      </c>
      <c r="E7" s="16" t="s">
        <v>2</v>
      </c>
      <c r="F7" s="17">
        <v>150</v>
      </c>
      <c r="G7" s="18">
        <f t="shared" si="0"/>
        <v>225000</v>
      </c>
      <c r="H7" s="15">
        <v>1500</v>
      </c>
      <c r="I7" s="19"/>
      <c r="J7" s="19"/>
      <c r="K7" s="19"/>
      <c r="L7" s="19"/>
      <c r="M7" s="19"/>
      <c r="N7" s="19"/>
      <c r="O7" s="19"/>
      <c r="P7" s="19"/>
      <c r="Q7" s="19"/>
      <c r="R7" s="19">
        <v>1437000</v>
      </c>
      <c r="S7" s="19">
        <v>0</v>
      </c>
      <c r="T7" s="19">
        <v>1437000</v>
      </c>
      <c r="U7" s="19">
        <v>523750</v>
      </c>
      <c r="V7" s="19">
        <v>104750</v>
      </c>
      <c r="W7" s="19">
        <v>628500</v>
      </c>
      <c r="X7" s="19"/>
      <c r="Y7" s="19"/>
      <c r="Z7" s="19"/>
      <c r="AA7" s="19">
        <v>182000</v>
      </c>
      <c r="AB7" s="19">
        <v>36400</v>
      </c>
      <c r="AC7" s="19">
        <v>218400</v>
      </c>
      <c r="AD7" s="19"/>
      <c r="AE7" s="19"/>
      <c r="AF7" s="19"/>
      <c r="AG7" s="20">
        <v>105000</v>
      </c>
      <c r="AH7" s="20">
        <v>0</v>
      </c>
      <c r="AI7" s="20">
        <v>105000</v>
      </c>
      <c r="AJ7" s="19"/>
      <c r="AK7" s="19"/>
      <c r="AL7" s="19"/>
    </row>
    <row r="8" spans="1:38" ht="24.95" customHeight="1" x14ac:dyDescent="0.2">
      <c r="A8" s="12">
        <v>5</v>
      </c>
      <c r="B8" s="13">
        <v>33211170</v>
      </c>
      <c r="C8" s="21" t="s">
        <v>29</v>
      </c>
      <c r="D8" s="15" t="s">
        <v>1</v>
      </c>
      <c r="E8" s="16" t="s">
        <v>2</v>
      </c>
      <c r="F8" s="15">
        <v>60</v>
      </c>
      <c r="G8" s="23">
        <f t="shared" si="0"/>
        <v>3600</v>
      </c>
      <c r="H8" s="15">
        <v>60</v>
      </c>
      <c r="I8" s="19"/>
      <c r="J8" s="19"/>
      <c r="K8" s="19"/>
      <c r="L8" s="19"/>
      <c r="M8" s="19"/>
      <c r="N8" s="19"/>
      <c r="O8" s="19"/>
      <c r="P8" s="19"/>
      <c r="Q8" s="19"/>
      <c r="R8" s="19">
        <v>5160</v>
      </c>
      <c r="S8" s="19">
        <v>0</v>
      </c>
      <c r="T8" s="19">
        <v>5160</v>
      </c>
      <c r="U8" s="19">
        <v>5700</v>
      </c>
      <c r="V8" s="19">
        <v>1140</v>
      </c>
      <c r="W8" s="19">
        <v>6840</v>
      </c>
      <c r="X8" s="19"/>
      <c r="Y8" s="19"/>
      <c r="Z8" s="19"/>
      <c r="AA8" s="19"/>
      <c r="AB8" s="19"/>
      <c r="AC8" s="19"/>
      <c r="AD8" s="19"/>
      <c r="AE8" s="19"/>
      <c r="AF8" s="19"/>
      <c r="AG8" s="19">
        <v>6000</v>
      </c>
      <c r="AH8" s="19">
        <v>0</v>
      </c>
      <c r="AI8" s="19">
        <v>6500</v>
      </c>
      <c r="AJ8" s="19"/>
      <c r="AK8" s="19"/>
      <c r="AL8" s="19"/>
    </row>
    <row r="9" spans="1:38" ht="24.95" customHeight="1" x14ac:dyDescent="0.2">
      <c r="A9" s="12">
        <v>6</v>
      </c>
      <c r="B9" s="13">
        <v>33211240</v>
      </c>
      <c r="C9" s="21" t="s">
        <v>30</v>
      </c>
      <c r="D9" s="15" t="s">
        <v>1</v>
      </c>
      <c r="E9" s="16" t="s">
        <v>2</v>
      </c>
      <c r="F9" s="24">
        <v>80</v>
      </c>
      <c r="G9" s="23">
        <f t="shared" si="0"/>
        <v>400</v>
      </c>
      <c r="H9" s="15">
        <v>5</v>
      </c>
      <c r="I9" s="19"/>
      <c r="J9" s="19"/>
      <c r="K9" s="19"/>
      <c r="L9" s="19"/>
      <c r="M9" s="19"/>
      <c r="N9" s="19"/>
      <c r="O9" s="19"/>
      <c r="P9" s="19"/>
      <c r="Q9" s="19"/>
      <c r="R9" s="19">
        <v>4600</v>
      </c>
      <c r="S9" s="19">
        <v>0</v>
      </c>
      <c r="T9" s="19">
        <v>4600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>
        <v>7800</v>
      </c>
      <c r="AH9" s="19">
        <v>0</v>
      </c>
      <c r="AI9" s="19">
        <v>7800</v>
      </c>
      <c r="AJ9" s="19"/>
      <c r="AK9" s="19"/>
      <c r="AL9" s="19"/>
    </row>
    <row r="10" spans="1:38" ht="24.95" customHeight="1" x14ac:dyDescent="0.2">
      <c r="A10" s="12">
        <v>7</v>
      </c>
      <c r="B10" s="13">
        <v>33211320</v>
      </c>
      <c r="C10" s="21" t="s">
        <v>31</v>
      </c>
      <c r="D10" s="15" t="s">
        <v>1</v>
      </c>
      <c r="E10" s="16" t="s">
        <v>3</v>
      </c>
      <c r="F10" s="17">
        <v>130</v>
      </c>
      <c r="G10" s="18">
        <f t="shared" si="0"/>
        <v>6500</v>
      </c>
      <c r="H10" s="15">
        <v>50</v>
      </c>
      <c r="I10" s="19"/>
      <c r="J10" s="19"/>
      <c r="K10" s="19"/>
      <c r="L10" s="19"/>
      <c r="M10" s="19"/>
      <c r="N10" s="19"/>
      <c r="O10" s="19"/>
      <c r="P10" s="19"/>
      <c r="Q10" s="19"/>
      <c r="R10" s="19">
        <v>6000</v>
      </c>
      <c r="S10" s="19">
        <v>0</v>
      </c>
      <c r="T10" s="19">
        <v>6000</v>
      </c>
      <c r="U10" s="22">
        <v>3250</v>
      </c>
      <c r="V10" s="22">
        <v>650</v>
      </c>
      <c r="W10" s="22">
        <v>3900</v>
      </c>
      <c r="X10" s="19"/>
      <c r="Y10" s="19"/>
      <c r="Z10" s="19"/>
      <c r="AA10" s="19"/>
      <c r="AB10" s="19"/>
      <c r="AC10" s="19"/>
      <c r="AD10" s="19"/>
      <c r="AE10" s="19"/>
      <c r="AF10" s="19"/>
      <c r="AG10" s="35">
        <v>6500</v>
      </c>
      <c r="AH10" s="35">
        <v>0</v>
      </c>
      <c r="AI10" s="35">
        <v>6500</v>
      </c>
      <c r="AJ10" s="19"/>
      <c r="AK10" s="19"/>
      <c r="AL10" s="19"/>
    </row>
    <row r="11" spans="1:38" ht="24.95" customHeight="1" x14ac:dyDescent="0.2">
      <c r="A11" s="12">
        <v>8</v>
      </c>
      <c r="B11" s="13">
        <v>33691162</v>
      </c>
      <c r="C11" s="21" t="s">
        <v>32</v>
      </c>
      <c r="D11" s="15" t="s">
        <v>1</v>
      </c>
      <c r="E11" s="16" t="s">
        <v>3</v>
      </c>
      <c r="F11" s="17">
        <v>250</v>
      </c>
      <c r="G11" s="18">
        <f t="shared" si="0"/>
        <v>25000</v>
      </c>
      <c r="H11" s="15">
        <v>100</v>
      </c>
      <c r="I11" s="19"/>
      <c r="J11" s="19"/>
      <c r="K11" s="19"/>
      <c r="L11" s="19"/>
      <c r="M11" s="19"/>
      <c r="N11" s="19"/>
      <c r="O11" s="19"/>
      <c r="P11" s="19"/>
      <c r="Q11" s="19"/>
      <c r="R11" s="22">
        <v>12000</v>
      </c>
      <c r="S11" s="22">
        <v>0</v>
      </c>
      <c r="T11" s="22">
        <v>12000</v>
      </c>
      <c r="U11" s="19">
        <v>17600</v>
      </c>
      <c r="V11" s="19">
        <v>3520</v>
      </c>
      <c r="W11" s="19">
        <v>21120</v>
      </c>
      <c r="X11" s="19"/>
      <c r="Y11" s="19"/>
      <c r="Z11" s="19"/>
      <c r="AA11" s="19">
        <v>20000</v>
      </c>
      <c r="AB11" s="19">
        <v>4000</v>
      </c>
      <c r="AC11" s="19">
        <v>24000</v>
      </c>
      <c r="AD11" s="19"/>
      <c r="AE11" s="19"/>
      <c r="AF11" s="19"/>
      <c r="AG11" s="19">
        <v>16000</v>
      </c>
      <c r="AH11" s="19">
        <v>0</v>
      </c>
      <c r="AI11" s="19">
        <v>16000</v>
      </c>
      <c r="AJ11" s="19"/>
      <c r="AK11" s="19"/>
      <c r="AL11" s="19"/>
    </row>
    <row r="12" spans="1:38" ht="24.95" customHeight="1" x14ac:dyDescent="0.2">
      <c r="A12" s="12">
        <v>9</v>
      </c>
      <c r="B12" s="13">
        <v>33691162</v>
      </c>
      <c r="C12" s="21" t="s">
        <v>33</v>
      </c>
      <c r="D12" s="15" t="s">
        <v>1</v>
      </c>
      <c r="E12" s="16" t="s">
        <v>4</v>
      </c>
      <c r="F12" s="17">
        <v>550</v>
      </c>
      <c r="G12" s="18">
        <f t="shared" si="0"/>
        <v>11000</v>
      </c>
      <c r="H12" s="15">
        <v>20</v>
      </c>
      <c r="I12" s="19">
        <v>10833.33</v>
      </c>
      <c r="J12" s="19">
        <v>2166.67</v>
      </c>
      <c r="K12" s="19">
        <v>13000</v>
      </c>
      <c r="L12" s="19">
        <v>17500</v>
      </c>
      <c r="M12" s="19">
        <v>3500</v>
      </c>
      <c r="N12" s="19">
        <v>21000</v>
      </c>
      <c r="O12" s="22">
        <v>7666.67</v>
      </c>
      <c r="P12" s="22">
        <v>1533.33</v>
      </c>
      <c r="Q12" s="22">
        <v>9200</v>
      </c>
      <c r="R12" s="19">
        <v>24000</v>
      </c>
      <c r="S12" s="19">
        <v>0</v>
      </c>
      <c r="T12" s="19">
        <v>24000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 spans="1:38" ht="24.95" customHeight="1" x14ac:dyDescent="0.2">
      <c r="A13" s="12">
        <v>10</v>
      </c>
      <c r="B13" s="13">
        <v>33691162</v>
      </c>
      <c r="C13" s="21" t="s">
        <v>34</v>
      </c>
      <c r="D13" s="15" t="s">
        <v>1</v>
      </c>
      <c r="E13" s="16" t="s">
        <v>2</v>
      </c>
      <c r="F13" s="17">
        <v>8</v>
      </c>
      <c r="G13" s="18">
        <f t="shared" si="0"/>
        <v>8000</v>
      </c>
      <c r="H13" s="15">
        <v>1000</v>
      </c>
      <c r="I13" s="19"/>
      <c r="J13" s="19"/>
      <c r="K13" s="19"/>
      <c r="L13" s="19"/>
      <c r="M13" s="19"/>
      <c r="N13" s="19"/>
      <c r="O13" s="22">
        <v>6666.67</v>
      </c>
      <c r="P13" s="22">
        <v>1333.33</v>
      </c>
      <c r="Q13" s="22">
        <v>8000</v>
      </c>
      <c r="R13" s="19">
        <v>6800</v>
      </c>
      <c r="S13" s="19">
        <v>0</v>
      </c>
      <c r="T13" s="19">
        <v>6800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24.95" customHeight="1" x14ac:dyDescent="0.2">
      <c r="A14" s="12">
        <v>11</v>
      </c>
      <c r="B14" s="13">
        <v>33631140</v>
      </c>
      <c r="C14" s="21" t="s">
        <v>35</v>
      </c>
      <c r="D14" s="15" t="s">
        <v>1</v>
      </c>
      <c r="E14" s="16" t="s">
        <v>5</v>
      </c>
      <c r="F14" s="17">
        <v>12</v>
      </c>
      <c r="G14" s="18">
        <f t="shared" si="0"/>
        <v>18000</v>
      </c>
      <c r="H14" s="15">
        <v>1500</v>
      </c>
      <c r="I14" s="19"/>
      <c r="J14" s="19"/>
      <c r="K14" s="19"/>
      <c r="L14" s="19"/>
      <c r="M14" s="19"/>
      <c r="N14" s="19"/>
      <c r="O14" s="22">
        <v>15000</v>
      </c>
      <c r="P14" s="22">
        <v>3000</v>
      </c>
      <c r="Q14" s="22">
        <v>18000</v>
      </c>
      <c r="R14" s="19">
        <v>18000</v>
      </c>
      <c r="S14" s="19">
        <v>0</v>
      </c>
      <c r="T14" s="19">
        <v>18000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24.95" customHeight="1" x14ac:dyDescent="0.2">
      <c r="A15" s="12">
        <v>12</v>
      </c>
      <c r="B15" s="13">
        <v>33211190</v>
      </c>
      <c r="C15" s="21" t="s">
        <v>36</v>
      </c>
      <c r="D15" s="15" t="s">
        <v>1</v>
      </c>
      <c r="E15" s="16" t="s">
        <v>2</v>
      </c>
      <c r="F15" s="17">
        <v>8</v>
      </c>
      <c r="G15" s="23">
        <f t="shared" si="0"/>
        <v>4000</v>
      </c>
      <c r="H15" s="15">
        <v>500</v>
      </c>
      <c r="I15" s="19"/>
      <c r="J15" s="19"/>
      <c r="K15" s="19"/>
      <c r="L15" s="19"/>
      <c r="M15" s="19"/>
      <c r="N15" s="19"/>
      <c r="O15" s="19">
        <v>40000</v>
      </c>
      <c r="P15" s="19">
        <v>0</v>
      </c>
      <c r="Q15" s="19">
        <v>40000</v>
      </c>
      <c r="R15" s="19">
        <v>48000</v>
      </c>
      <c r="S15" s="19">
        <v>0</v>
      </c>
      <c r="T15" s="19">
        <v>48000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>
        <v>90000</v>
      </c>
      <c r="AH15" s="19">
        <v>0</v>
      </c>
      <c r="AI15" s="19">
        <v>90000</v>
      </c>
      <c r="AJ15" s="19"/>
      <c r="AK15" s="19"/>
      <c r="AL15" s="19"/>
    </row>
    <row r="16" spans="1:38" ht="24.95" customHeight="1" x14ac:dyDescent="0.2">
      <c r="A16" s="12">
        <v>13</v>
      </c>
      <c r="B16" s="13">
        <v>33211200</v>
      </c>
      <c r="C16" s="21" t="s">
        <v>37</v>
      </c>
      <c r="D16" s="15" t="s">
        <v>1</v>
      </c>
      <c r="E16" s="16" t="s">
        <v>2</v>
      </c>
      <c r="F16" s="24">
        <v>8</v>
      </c>
      <c r="G16" s="23">
        <f t="shared" si="0"/>
        <v>4000</v>
      </c>
      <c r="H16" s="15">
        <v>500</v>
      </c>
      <c r="I16" s="19"/>
      <c r="J16" s="19"/>
      <c r="K16" s="19"/>
      <c r="L16" s="19"/>
      <c r="M16" s="19"/>
      <c r="N16" s="19"/>
      <c r="O16" s="19">
        <v>40000</v>
      </c>
      <c r="P16" s="19">
        <v>0</v>
      </c>
      <c r="Q16" s="19">
        <v>40000</v>
      </c>
      <c r="R16" s="19">
        <v>48000</v>
      </c>
      <c r="S16" s="19">
        <v>0</v>
      </c>
      <c r="T16" s="19">
        <v>48000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>
        <v>90000</v>
      </c>
      <c r="AH16" s="19">
        <v>0</v>
      </c>
      <c r="AI16" s="19">
        <v>9000</v>
      </c>
      <c r="AJ16" s="19"/>
      <c r="AK16" s="19"/>
      <c r="AL16" s="19"/>
    </row>
    <row r="17" spans="1:38" ht="24.95" customHeight="1" x14ac:dyDescent="0.2">
      <c r="A17" s="12">
        <v>14</v>
      </c>
      <c r="B17" s="25">
        <v>33691162</v>
      </c>
      <c r="C17" s="26" t="s">
        <v>38</v>
      </c>
      <c r="D17" s="27" t="s">
        <v>1</v>
      </c>
      <c r="E17" s="28" t="s">
        <v>2</v>
      </c>
      <c r="F17" s="29">
        <v>3</v>
      </c>
      <c r="G17" s="18">
        <f>F17*H17</f>
        <v>9000</v>
      </c>
      <c r="H17" s="27">
        <v>3000</v>
      </c>
      <c r="I17" s="19"/>
      <c r="J17" s="19"/>
      <c r="K17" s="19"/>
      <c r="L17" s="19"/>
      <c r="M17" s="19"/>
      <c r="N17" s="19"/>
      <c r="O17" s="19">
        <v>7500</v>
      </c>
      <c r="P17" s="19">
        <v>1500</v>
      </c>
      <c r="Q17" s="19">
        <v>9000</v>
      </c>
      <c r="R17" s="22">
        <v>6000</v>
      </c>
      <c r="S17" s="22">
        <v>0</v>
      </c>
      <c r="T17" s="22">
        <v>6000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>
        <v>330000</v>
      </c>
      <c r="AH17" s="19">
        <v>0</v>
      </c>
      <c r="AI17" s="19">
        <v>330000</v>
      </c>
      <c r="AJ17" s="19"/>
      <c r="AK17" s="19"/>
      <c r="AL17" s="19"/>
    </row>
    <row r="18" spans="1:38" ht="24.95" customHeight="1" x14ac:dyDescent="0.2">
      <c r="A18" s="12">
        <v>15</v>
      </c>
      <c r="B18" s="25">
        <v>33211210</v>
      </c>
      <c r="C18" s="26" t="s">
        <v>39</v>
      </c>
      <c r="D18" s="27" t="s">
        <v>1</v>
      </c>
      <c r="E18" s="28" t="s">
        <v>2</v>
      </c>
      <c r="F18" s="29">
        <v>15</v>
      </c>
      <c r="G18" s="30">
        <f t="shared" ref="G18" si="1">F18*H18</f>
        <v>22500</v>
      </c>
      <c r="H18" s="27">
        <v>1500</v>
      </c>
      <c r="I18" s="19"/>
      <c r="J18" s="19"/>
      <c r="K18" s="19"/>
      <c r="L18" s="19"/>
      <c r="M18" s="19"/>
      <c r="N18" s="19"/>
      <c r="O18" s="19">
        <v>240000</v>
      </c>
      <c r="P18" s="19">
        <v>0</v>
      </c>
      <c r="Q18" s="19">
        <v>240000</v>
      </c>
      <c r="R18" s="19">
        <v>270000</v>
      </c>
      <c r="S18" s="19">
        <v>0</v>
      </c>
      <c r="T18" s="19">
        <v>270000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4.95" customHeight="1" x14ac:dyDescent="0.2">
      <c r="A19" s="12">
        <v>16</v>
      </c>
      <c r="B19" s="13">
        <v>33691162</v>
      </c>
      <c r="C19" s="21" t="s">
        <v>40</v>
      </c>
      <c r="D19" s="15" t="s">
        <v>1</v>
      </c>
      <c r="E19" s="16" t="s">
        <v>6</v>
      </c>
      <c r="F19" s="24">
        <v>3000</v>
      </c>
      <c r="G19" s="18">
        <f t="shared" si="0"/>
        <v>45000</v>
      </c>
      <c r="H19" s="15">
        <v>15</v>
      </c>
      <c r="I19" s="19"/>
      <c r="J19" s="19"/>
      <c r="K19" s="19"/>
      <c r="L19" s="19">
        <v>48000</v>
      </c>
      <c r="M19" s="19">
        <v>0</v>
      </c>
      <c r="N19" s="19">
        <v>48000</v>
      </c>
      <c r="O19" s="22">
        <v>40000</v>
      </c>
      <c r="P19" s="22">
        <v>8000</v>
      </c>
      <c r="Q19" s="22">
        <v>48000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24.95" customHeight="1" x14ac:dyDescent="0.2">
      <c r="A20" s="12">
        <v>17</v>
      </c>
      <c r="B20" s="13">
        <v>33691162</v>
      </c>
      <c r="C20" s="21" t="s">
        <v>41</v>
      </c>
      <c r="D20" s="15" t="s">
        <v>1</v>
      </c>
      <c r="E20" s="16" t="s">
        <v>2</v>
      </c>
      <c r="F20" s="24">
        <v>5</v>
      </c>
      <c r="G20" s="18">
        <f t="shared" si="0"/>
        <v>5000</v>
      </c>
      <c r="H20" s="15">
        <v>1000</v>
      </c>
      <c r="I20" s="19"/>
      <c r="J20" s="19"/>
      <c r="K20" s="19"/>
      <c r="L20" s="19"/>
      <c r="M20" s="19"/>
      <c r="N20" s="19"/>
      <c r="O20" s="19">
        <v>4166.67</v>
      </c>
      <c r="P20" s="19">
        <v>833.33</v>
      </c>
      <c r="Q20" s="19">
        <v>5000</v>
      </c>
      <c r="R20" s="22">
        <v>2000</v>
      </c>
      <c r="S20" s="22">
        <v>0</v>
      </c>
      <c r="T20" s="22">
        <v>2000</v>
      </c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24.95" customHeight="1" x14ac:dyDescent="0.2">
      <c r="A21" s="12">
        <v>18</v>
      </c>
      <c r="B21" s="13">
        <v>33691162</v>
      </c>
      <c r="C21" s="21" t="s">
        <v>42</v>
      </c>
      <c r="D21" s="15" t="s">
        <v>1</v>
      </c>
      <c r="E21" s="16" t="s">
        <v>2</v>
      </c>
      <c r="F21" s="24">
        <v>50</v>
      </c>
      <c r="G21" s="18">
        <f t="shared" si="0"/>
        <v>25000</v>
      </c>
      <c r="H21" s="15">
        <v>500</v>
      </c>
      <c r="I21" s="19"/>
      <c r="J21" s="19"/>
      <c r="K21" s="19"/>
      <c r="L21" s="19"/>
      <c r="M21" s="19"/>
      <c r="N21" s="19"/>
      <c r="O21" s="22">
        <v>20833.330000000002</v>
      </c>
      <c r="P21" s="22">
        <v>4166.67</v>
      </c>
      <c r="Q21" s="22">
        <v>25000</v>
      </c>
      <c r="R21" s="19">
        <v>30000</v>
      </c>
      <c r="S21" s="19">
        <v>0</v>
      </c>
      <c r="T21" s="19">
        <v>30000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24.95" customHeight="1" x14ac:dyDescent="0.2">
      <c r="A22" s="12">
        <v>19</v>
      </c>
      <c r="B22" s="13">
        <v>33691162</v>
      </c>
      <c r="C22" s="21" t="s">
        <v>43</v>
      </c>
      <c r="D22" s="15" t="s">
        <v>1</v>
      </c>
      <c r="E22" s="16" t="s">
        <v>2</v>
      </c>
      <c r="F22" s="24">
        <v>30</v>
      </c>
      <c r="G22" s="18">
        <f t="shared" si="0"/>
        <v>15000</v>
      </c>
      <c r="H22" s="15">
        <v>500</v>
      </c>
      <c r="I22" s="19"/>
      <c r="J22" s="19"/>
      <c r="K22" s="19"/>
      <c r="L22" s="19"/>
      <c r="M22" s="19"/>
      <c r="N22" s="19"/>
      <c r="O22" s="22">
        <v>10375</v>
      </c>
      <c r="P22" s="22">
        <v>2075</v>
      </c>
      <c r="Q22" s="22">
        <v>12450</v>
      </c>
      <c r="R22" s="19">
        <v>20000</v>
      </c>
      <c r="S22" s="19">
        <v>0</v>
      </c>
      <c r="T22" s="19">
        <v>20000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4.95" customHeight="1" x14ac:dyDescent="0.2">
      <c r="A23" s="12">
        <v>20</v>
      </c>
      <c r="B23" s="13">
        <v>33211260</v>
      </c>
      <c r="C23" s="21" t="s">
        <v>44</v>
      </c>
      <c r="D23" s="15" t="s">
        <v>1</v>
      </c>
      <c r="E23" s="16" t="s">
        <v>2</v>
      </c>
      <c r="F23" s="24">
        <v>800</v>
      </c>
      <c r="G23" s="18">
        <f t="shared" si="0"/>
        <v>8000</v>
      </c>
      <c r="H23" s="15">
        <v>10</v>
      </c>
      <c r="I23" s="19"/>
      <c r="J23" s="19"/>
      <c r="K23" s="19"/>
      <c r="L23" s="19"/>
      <c r="M23" s="19"/>
      <c r="N23" s="19"/>
      <c r="O23" s="19"/>
      <c r="P23" s="19"/>
      <c r="Q23" s="19"/>
      <c r="R23" s="19">
        <v>25200</v>
      </c>
      <c r="S23" s="19">
        <v>0</v>
      </c>
      <c r="T23" s="19">
        <v>25200</v>
      </c>
      <c r="U23" s="19"/>
      <c r="V23" s="19"/>
      <c r="W23" s="19"/>
      <c r="X23" s="19"/>
      <c r="Y23" s="19"/>
      <c r="Z23" s="19"/>
      <c r="AA23" s="22">
        <v>6600</v>
      </c>
      <c r="AB23" s="22">
        <v>1320</v>
      </c>
      <c r="AC23" s="22">
        <v>7920</v>
      </c>
      <c r="AD23" s="19"/>
      <c r="AE23" s="19"/>
      <c r="AF23" s="19"/>
      <c r="AG23" s="19">
        <v>17600</v>
      </c>
      <c r="AH23" s="19">
        <v>0</v>
      </c>
      <c r="AI23" s="19">
        <v>17600</v>
      </c>
      <c r="AJ23" s="19"/>
      <c r="AK23" s="19"/>
      <c r="AL23" s="19"/>
    </row>
    <row r="24" spans="1:38" ht="24.95" customHeight="1" x14ac:dyDescent="0.2">
      <c r="A24" s="12">
        <v>21</v>
      </c>
      <c r="B24" s="13">
        <v>33211250</v>
      </c>
      <c r="C24" s="14" t="s">
        <v>45</v>
      </c>
      <c r="D24" s="15" t="s">
        <v>1</v>
      </c>
      <c r="E24" s="16" t="s">
        <v>2</v>
      </c>
      <c r="F24" s="24">
        <v>450</v>
      </c>
      <c r="G24" s="18">
        <f t="shared" si="0"/>
        <v>45000</v>
      </c>
      <c r="H24" s="15">
        <v>100</v>
      </c>
      <c r="I24" s="19"/>
      <c r="J24" s="19"/>
      <c r="K24" s="19"/>
      <c r="L24" s="19"/>
      <c r="M24" s="19"/>
      <c r="N24" s="19"/>
      <c r="O24" s="19"/>
      <c r="P24" s="19"/>
      <c r="Q24" s="19"/>
      <c r="R24" s="19">
        <v>96000</v>
      </c>
      <c r="S24" s="19">
        <v>0</v>
      </c>
      <c r="T24" s="19">
        <v>96000</v>
      </c>
      <c r="U24" s="19"/>
      <c r="V24" s="19"/>
      <c r="W24" s="19"/>
      <c r="X24" s="19"/>
      <c r="Y24" s="19"/>
      <c r="Z24" s="19"/>
      <c r="AA24" s="22">
        <v>32000</v>
      </c>
      <c r="AB24" s="22">
        <v>6400</v>
      </c>
      <c r="AC24" s="22">
        <v>38400</v>
      </c>
      <c r="AD24" s="19"/>
      <c r="AE24" s="19"/>
      <c r="AF24" s="19"/>
      <c r="AG24" s="19">
        <v>160000</v>
      </c>
      <c r="AH24" s="19">
        <v>0</v>
      </c>
      <c r="AI24" s="19">
        <v>160000</v>
      </c>
      <c r="AJ24" s="19"/>
      <c r="AK24" s="19"/>
      <c r="AL24" s="19"/>
    </row>
    <row r="25" spans="1:38" ht="24.95" customHeight="1" x14ac:dyDescent="0.2">
      <c r="A25" s="12">
        <v>22</v>
      </c>
      <c r="B25" s="13">
        <v>33211230</v>
      </c>
      <c r="C25" s="14" t="s">
        <v>46</v>
      </c>
      <c r="D25" s="15" t="s">
        <v>1</v>
      </c>
      <c r="E25" s="16" t="s">
        <v>3</v>
      </c>
      <c r="F25" s="24">
        <v>60</v>
      </c>
      <c r="G25" s="18">
        <f t="shared" si="0"/>
        <v>90000</v>
      </c>
      <c r="H25" s="15">
        <v>1500</v>
      </c>
      <c r="I25" s="19"/>
      <c r="J25" s="19"/>
      <c r="K25" s="19"/>
      <c r="L25" s="19"/>
      <c r="M25" s="19"/>
      <c r="N25" s="19"/>
      <c r="O25" s="19"/>
      <c r="P25" s="19"/>
      <c r="Q25" s="19"/>
      <c r="R25" s="19">
        <v>170000</v>
      </c>
      <c r="S25" s="19">
        <v>0</v>
      </c>
      <c r="T25" s="19">
        <v>170000</v>
      </c>
      <c r="U25" s="22">
        <v>54000</v>
      </c>
      <c r="V25" s="22">
        <v>10800</v>
      </c>
      <c r="W25" s="22">
        <v>64800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>
        <v>82500</v>
      </c>
      <c r="AH25" s="19">
        <v>0</v>
      </c>
      <c r="AI25" s="19">
        <v>82500</v>
      </c>
      <c r="AJ25" s="19"/>
      <c r="AK25" s="19"/>
      <c r="AL25" s="19"/>
    </row>
    <row r="26" spans="1:38" ht="24.95" customHeight="1" x14ac:dyDescent="0.2">
      <c r="A26" s="12">
        <v>23</v>
      </c>
      <c r="B26" s="13">
        <v>33211140</v>
      </c>
      <c r="C26" s="21" t="s">
        <v>47</v>
      </c>
      <c r="D26" s="15" t="s">
        <v>1</v>
      </c>
      <c r="E26" s="16" t="s">
        <v>2</v>
      </c>
      <c r="F26" s="24">
        <v>50</v>
      </c>
      <c r="G26" s="18">
        <f t="shared" si="0"/>
        <v>20000</v>
      </c>
      <c r="H26" s="15">
        <v>400</v>
      </c>
      <c r="I26" s="19"/>
      <c r="J26" s="19"/>
      <c r="K26" s="19"/>
      <c r="L26" s="19"/>
      <c r="M26" s="19"/>
      <c r="N26" s="19"/>
      <c r="O26" s="19"/>
      <c r="P26" s="19"/>
      <c r="Q26" s="19"/>
      <c r="R26" s="19">
        <v>10000</v>
      </c>
      <c r="S26" s="19">
        <v>0</v>
      </c>
      <c r="T26" s="19">
        <v>10000</v>
      </c>
      <c r="U26" s="22">
        <v>7800</v>
      </c>
      <c r="V26" s="22">
        <v>1560</v>
      </c>
      <c r="W26" s="22">
        <v>9360</v>
      </c>
      <c r="X26" s="19"/>
      <c r="Y26" s="19"/>
      <c r="Z26" s="19"/>
      <c r="AA26" s="19">
        <v>14000</v>
      </c>
      <c r="AB26" s="19">
        <v>2800</v>
      </c>
      <c r="AC26" s="19">
        <v>16800</v>
      </c>
      <c r="AD26" s="19"/>
      <c r="AE26" s="19"/>
      <c r="AF26" s="19"/>
      <c r="AG26" s="19">
        <v>10400</v>
      </c>
      <c r="AH26" s="19">
        <v>0</v>
      </c>
      <c r="AI26" s="19">
        <v>10400</v>
      </c>
      <c r="AJ26" s="19"/>
      <c r="AK26" s="19"/>
      <c r="AL26" s="19"/>
    </row>
    <row r="27" spans="1:38" ht="24.95" customHeight="1" x14ac:dyDescent="0.2">
      <c r="A27" s="12">
        <v>24</v>
      </c>
      <c r="B27" s="13">
        <v>33211120</v>
      </c>
      <c r="C27" s="21" t="s">
        <v>48</v>
      </c>
      <c r="D27" s="15" t="s">
        <v>1</v>
      </c>
      <c r="E27" s="16" t="s">
        <v>2</v>
      </c>
      <c r="F27" s="24">
        <v>50</v>
      </c>
      <c r="G27" s="18">
        <f t="shared" si="0"/>
        <v>100000</v>
      </c>
      <c r="H27" s="15">
        <v>2000</v>
      </c>
      <c r="I27" s="19"/>
      <c r="J27" s="19"/>
      <c r="K27" s="19"/>
      <c r="L27" s="19"/>
      <c r="M27" s="19"/>
      <c r="N27" s="19"/>
      <c r="O27" s="19"/>
      <c r="P27" s="19"/>
      <c r="Q27" s="19"/>
      <c r="R27" s="19">
        <v>44200</v>
      </c>
      <c r="S27" s="19">
        <v>0</v>
      </c>
      <c r="T27" s="19">
        <v>44200</v>
      </c>
      <c r="U27" s="22">
        <v>18800</v>
      </c>
      <c r="V27" s="22">
        <v>3760</v>
      </c>
      <c r="W27" s="22">
        <v>22560</v>
      </c>
      <c r="X27" s="19"/>
      <c r="Y27" s="19"/>
      <c r="Z27" s="19"/>
      <c r="AA27" s="19">
        <v>22500</v>
      </c>
      <c r="AB27" s="19">
        <v>4500</v>
      </c>
      <c r="AC27" s="19">
        <v>27000</v>
      </c>
      <c r="AD27" s="19"/>
      <c r="AE27" s="19"/>
      <c r="AF27" s="19"/>
      <c r="AG27" s="19">
        <v>36000</v>
      </c>
      <c r="AH27" s="19">
        <v>0</v>
      </c>
      <c r="AI27" s="19">
        <v>36000</v>
      </c>
      <c r="AJ27" s="19"/>
      <c r="AK27" s="19"/>
      <c r="AL27" s="19"/>
    </row>
    <row r="28" spans="1:38" ht="24.95" customHeight="1" x14ac:dyDescent="0.2">
      <c r="A28" s="12">
        <v>25</v>
      </c>
      <c r="B28" s="13">
        <v>33211130</v>
      </c>
      <c r="C28" s="21" t="s">
        <v>49</v>
      </c>
      <c r="D28" s="15" t="s">
        <v>1</v>
      </c>
      <c r="E28" s="16" t="s">
        <v>2</v>
      </c>
      <c r="F28" s="24">
        <v>60</v>
      </c>
      <c r="G28" s="18">
        <f t="shared" si="0"/>
        <v>180000</v>
      </c>
      <c r="H28" s="15">
        <v>3000</v>
      </c>
      <c r="I28" s="19"/>
      <c r="J28" s="19"/>
      <c r="K28" s="19"/>
      <c r="L28" s="19"/>
      <c r="M28" s="19"/>
      <c r="N28" s="19"/>
      <c r="O28" s="19"/>
      <c r="P28" s="19"/>
      <c r="Q28" s="19"/>
      <c r="R28" s="19">
        <v>99000</v>
      </c>
      <c r="S28" s="19">
        <v>0</v>
      </c>
      <c r="T28" s="19">
        <v>99000</v>
      </c>
      <c r="U28" s="22">
        <v>52500</v>
      </c>
      <c r="V28" s="22">
        <v>10500</v>
      </c>
      <c r="W28" s="22">
        <v>63000</v>
      </c>
      <c r="X28" s="19"/>
      <c r="Y28" s="19"/>
      <c r="Z28" s="19"/>
      <c r="AA28" s="19">
        <v>75000</v>
      </c>
      <c r="AB28" s="19">
        <v>15000</v>
      </c>
      <c r="AC28" s="19">
        <v>90000</v>
      </c>
      <c r="AD28" s="19"/>
      <c r="AE28" s="19"/>
      <c r="AF28" s="19"/>
      <c r="AG28" s="19">
        <v>96000</v>
      </c>
      <c r="AH28" s="19">
        <v>0</v>
      </c>
      <c r="AI28" s="19">
        <v>96000</v>
      </c>
      <c r="AJ28" s="19"/>
      <c r="AK28" s="19"/>
      <c r="AL28" s="19"/>
    </row>
    <row r="29" spans="1:38" ht="24.95" customHeight="1" x14ac:dyDescent="0.2">
      <c r="A29" s="12">
        <v>26</v>
      </c>
      <c r="B29" s="13">
        <v>33211150</v>
      </c>
      <c r="C29" s="21" t="s">
        <v>50</v>
      </c>
      <c r="D29" s="15" t="s">
        <v>1</v>
      </c>
      <c r="E29" s="16" t="s">
        <v>2</v>
      </c>
      <c r="F29" s="24">
        <v>70</v>
      </c>
      <c r="G29" s="18">
        <f t="shared" si="0"/>
        <v>28000</v>
      </c>
      <c r="H29" s="15">
        <v>400</v>
      </c>
      <c r="I29" s="19"/>
      <c r="J29" s="19"/>
      <c r="K29" s="19"/>
      <c r="L29" s="19"/>
      <c r="M29" s="19"/>
      <c r="N29" s="19"/>
      <c r="O29" s="19"/>
      <c r="P29" s="19"/>
      <c r="Q29" s="19"/>
      <c r="R29" s="19">
        <v>16800</v>
      </c>
      <c r="S29" s="19">
        <v>0</v>
      </c>
      <c r="T29" s="19">
        <v>16800</v>
      </c>
      <c r="U29" s="22">
        <v>8200</v>
      </c>
      <c r="V29" s="22">
        <v>1640</v>
      </c>
      <c r="W29" s="22">
        <v>9840</v>
      </c>
      <c r="X29" s="19"/>
      <c r="Y29" s="19"/>
      <c r="Z29" s="19"/>
      <c r="AA29" s="19">
        <v>14000</v>
      </c>
      <c r="AB29" s="19">
        <v>2800</v>
      </c>
      <c r="AC29" s="19">
        <v>16800</v>
      </c>
      <c r="AD29" s="19"/>
      <c r="AE29" s="19"/>
      <c r="AF29" s="19"/>
      <c r="AG29" s="19">
        <v>20000</v>
      </c>
      <c r="AH29" s="19">
        <v>0</v>
      </c>
      <c r="AI29" s="19">
        <v>20000</v>
      </c>
      <c r="AJ29" s="19"/>
      <c r="AK29" s="19"/>
      <c r="AL29" s="19"/>
    </row>
    <row r="30" spans="1:38" ht="24.95" customHeight="1" x14ac:dyDescent="0.2">
      <c r="A30" s="12">
        <v>27</v>
      </c>
      <c r="B30" s="13">
        <v>33211310</v>
      </c>
      <c r="C30" s="21" t="s">
        <v>51</v>
      </c>
      <c r="D30" s="15" t="s">
        <v>1</v>
      </c>
      <c r="E30" s="16" t="s">
        <v>2</v>
      </c>
      <c r="F30" s="24">
        <v>400</v>
      </c>
      <c r="G30" s="18">
        <f t="shared" si="0"/>
        <v>120000</v>
      </c>
      <c r="H30" s="15">
        <v>300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22">
        <v>94800</v>
      </c>
      <c r="V30" s="22">
        <v>18960</v>
      </c>
      <c r="W30" s="22">
        <v>113760</v>
      </c>
      <c r="X30" s="19"/>
      <c r="Y30" s="19"/>
      <c r="Z30" s="19"/>
      <c r="AA30" s="19"/>
      <c r="AB30" s="19"/>
      <c r="AC30" s="19"/>
      <c r="AD30" s="19"/>
      <c r="AE30" s="19"/>
      <c r="AF30" s="19"/>
      <c r="AG30" s="31">
        <v>120000</v>
      </c>
      <c r="AH30" s="31">
        <v>0</v>
      </c>
      <c r="AI30" s="31">
        <v>120000</v>
      </c>
      <c r="AJ30" s="19"/>
      <c r="AK30" s="19"/>
      <c r="AL30" s="19"/>
    </row>
    <row r="31" spans="1:38" ht="24.95" customHeight="1" x14ac:dyDescent="0.2">
      <c r="A31" s="12">
        <v>28</v>
      </c>
      <c r="B31" s="13">
        <v>33691157</v>
      </c>
      <c r="C31" s="14" t="s">
        <v>52</v>
      </c>
      <c r="D31" s="15" t="s">
        <v>1</v>
      </c>
      <c r="E31" s="16" t="s">
        <v>2</v>
      </c>
      <c r="F31" s="24">
        <v>150</v>
      </c>
      <c r="G31" s="18">
        <f t="shared" si="0"/>
        <v>22500</v>
      </c>
      <c r="H31" s="15">
        <v>150</v>
      </c>
      <c r="I31" s="19"/>
      <c r="J31" s="19"/>
      <c r="K31" s="19"/>
      <c r="L31" s="19"/>
      <c r="M31" s="19"/>
      <c r="N31" s="19"/>
      <c r="O31" s="19"/>
      <c r="P31" s="19"/>
      <c r="Q31" s="19"/>
      <c r="R31" s="19">
        <v>7800</v>
      </c>
      <c r="S31" s="19">
        <v>0</v>
      </c>
      <c r="T31" s="19">
        <v>7800</v>
      </c>
      <c r="U31" s="22">
        <v>3250</v>
      </c>
      <c r="V31" s="22">
        <v>650</v>
      </c>
      <c r="W31" s="22">
        <v>3900</v>
      </c>
      <c r="X31" s="19"/>
      <c r="Y31" s="19"/>
      <c r="Z31" s="19"/>
      <c r="AA31" s="19">
        <v>15000</v>
      </c>
      <c r="AB31" s="19">
        <v>3000</v>
      </c>
      <c r="AC31" s="19">
        <v>18000</v>
      </c>
      <c r="AD31" s="19"/>
      <c r="AE31" s="19"/>
      <c r="AF31" s="19"/>
      <c r="AG31" s="19">
        <v>4800</v>
      </c>
      <c r="AH31" s="19">
        <v>0</v>
      </c>
      <c r="AI31" s="19">
        <v>4800</v>
      </c>
      <c r="AJ31" s="19"/>
      <c r="AK31" s="19"/>
      <c r="AL31" s="19"/>
    </row>
    <row r="32" spans="1:38" ht="24.95" customHeight="1" x14ac:dyDescent="0.2">
      <c r="A32" s="12">
        <v>29</v>
      </c>
      <c r="B32" s="13">
        <v>33691159</v>
      </c>
      <c r="C32" s="14" t="s">
        <v>53</v>
      </c>
      <c r="D32" s="15" t="s">
        <v>1</v>
      </c>
      <c r="E32" s="16" t="s">
        <v>2</v>
      </c>
      <c r="F32" s="24">
        <v>150</v>
      </c>
      <c r="G32" s="18">
        <f t="shared" si="0"/>
        <v>22500</v>
      </c>
      <c r="H32" s="15">
        <v>150</v>
      </c>
      <c r="I32" s="19"/>
      <c r="J32" s="19"/>
      <c r="K32" s="19"/>
      <c r="L32" s="19"/>
      <c r="M32" s="19"/>
      <c r="N32" s="19"/>
      <c r="O32" s="19"/>
      <c r="P32" s="19"/>
      <c r="Q32" s="19"/>
      <c r="R32" s="19">
        <v>7200</v>
      </c>
      <c r="S32" s="19">
        <v>0</v>
      </c>
      <c r="T32" s="19">
        <v>7200</v>
      </c>
      <c r="U32" s="22">
        <v>3250</v>
      </c>
      <c r="V32" s="22">
        <v>650</v>
      </c>
      <c r="W32" s="22">
        <v>3900</v>
      </c>
      <c r="X32" s="19"/>
      <c r="Y32" s="19"/>
      <c r="Z32" s="19"/>
      <c r="AA32" s="19">
        <v>15000</v>
      </c>
      <c r="AB32" s="19">
        <v>3000</v>
      </c>
      <c r="AC32" s="19">
        <v>18000</v>
      </c>
      <c r="AD32" s="19"/>
      <c r="AE32" s="19"/>
      <c r="AF32" s="19"/>
      <c r="AG32" s="19">
        <v>4800</v>
      </c>
      <c r="AH32" s="19">
        <v>0</v>
      </c>
      <c r="AI32" s="19">
        <v>4800</v>
      </c>
      <c r="AJ32" s="19"/>
      <c r="AK32" s="19"/>
      <c r="AL32" s="19"/>
    </row>
    <row r="33" spans="1:38" ht="24.95" customHeight="1" x14ac:dyDescent="0.2">
      <c r="A33" s="12">
        <v>30</v>
      </c>
      <c r="B33" s="13">
        <v>33691160</v>
      </c>
      <c r="C33" s="21" t="s">
        <v>54</v>
      </c>
      <c r="D33" s="15" t="s">
        <v>1</v>
      </c>
      <c r="E33" s="16" t="s">
        <v>2</v>
      </c>
      <c r="F33" s="24">
        <v>8</v>
      </c>
      <c r="G33" s="18">
        <f t="shared" si="0"/>
        <v>4800</v>
      </c>
      <c r="H33" s="15">
        <v>600</v>
      </c>
      <c r="I33" s="19"/>
      <c r="J33" s="19"/>
      <c r="K33" s="19"/>
      <c r="L33" s="19"/>
      <c r="M33" s="19"/>
      <c r="N33" s="19"/>
      <c r="O33" s="19"/>
      <c r="P33" s="19"/>
      <c r="Q33" s="19"/>
      <c r="R33" s="22">
        <v>3600</v>
      </c>
      <c r="S33" s="22">
        <v>0</v>
      </c>
      <c r="T33" s="22">
        <v>3600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24.95" customHeight="1" x14ac:dyDescent="0.2">
      <c r="A34" s="12">
        <v>31</v>
      </c>
      <c r="B34" s="13">
        <v>33611430</v>
      </c>
      <c r="C34" s="21" t="s">
        <v>55</v>
      </c>
      <c r="D34" s="15" t="s">
        <v>1</v>
      </c>
      <c r="E34" s="16" t="s">
        <v>5</v>
      </c>
      <c r="F34" s="24">
        <v>50</v>
      </c>
      <c r="G34" s="18">
        <f t="shared" si="0"/>
        <v>2500</v>
      </c>
      <c r="H34" s="15">
        <v>50</v>
      </c>
      <c r="I34" s="19"/>
      <c r="J34" s="19"/>
      <c r="K34" s="19"/>
      <c r="L34" s="19"/>
      <c r="M34" s="19"/>
      <c r="N34" s="19"/>
      <c r="O34" s="22">
        <v>1208.33</v>
      </c>
      <c r="P34" s="22">
        <v>241.67</v>
      </c>
      <c r="Q34" s="22">
        <v>1450</v>
      </c>
      <c r="R34" s="19">
        <v>5000</v>
      </c>
      <c r="S34" s="19">
        <v>0</v>
      </c>
      <c r="T34" s="19">
        <v>5000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24.95" customHeight="1" x14ac:dyDescent="0.2">
      <c r="A35" s="12">
        <v>32</v>
      </c>
      <c r="B35" s="13">
        <v>33621641</v>
      </c>
      <c r="C35" s="21" t="s">
        <v>56</v>
      </c>
      <c r="D35" s="15" t="s">
        <v>1</v>
      </c>
      <c r="E35" s="16" t="s">
        <v>4</v>
      </c>
      <c r="F35" s="24">
        <v>1200</v>
      </c>
      <c r="G35" s="18">
        <f t="shared" si="0"/>
        <v>72000</v>
      </c>
      <c r="H35" s="15">
        <v>60</v>
      </c>
      <c r="I35" s="22">
        <v>54000</v>
      </c>
      <c r="J35" s="22">
        <v>10800</v>
      </c>
      <c r="K35" s="22">
        <v>64800</v>
      </c>
      <c r="L35" s="19"/>
      <c r="M35" s="19"/>
      <c r="N35" s="19"/>
      <c r="O35" s="19">
        <v>60000</v>
      </c>
      <c r="P35" s="19">
        <v>12000</v>
      </c>
      <c r="Q35" s="19">
        <v>72000</v>
      </c>
      <c r="R35" s="19">
        <v>75000</v>
      </c>
      <c r="S35" s="19">
        <v>0</v>
      </c>
      <c r="T35" s="19">
        <v>75000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31">
        <v>72000</v>
      </c>
      <c r="AH35" s="31">
        <v>0</v>
      </c>
      <c r="AI35" s="31">
        <v>72000</v>
      </c>
      <c r="AJ35" s="19"/>
      <c r="AK35" s="19"/>
      <c r="AL35" s="19"/>
    </row>
    <row r="36" spans="1:38" ht="24.95" customHeight="1" x14ac:dyDescent="0.2">
      <c r="A36" s="12">
        <v>33</v>
      </c>
      <c r="B36" s="13">
        <v>33631282</v>
      </c>
      <c r="C36" s="21" t="s">
        <v>57</v>
      </c>
      <c r="D36" s="15" t="s">
        <v>1</v>
      </c>
      <c r="E36" s="16" t="s">
        <v>7</v>
      </c>
      <c r="F36" s="24">
        <v>15</v>
      </c>
      <c r="G36" s="18">
        <f t="shared" si="0"/>
        <v>60000</v>
      </c>
      <c r="H36" s="15">
        <v>4000</v>
      </c>
      <c r="I36" s="19">
        <v>80000</v>
      </c>
      <c r="J36" s="19"/>
      <c r="K36" s="19">
        <v>80000</v>
      </c>
      <c r="L36" s="22">
        <v>41600</v>
      </c>
      <c r="M36" s="22">
        <v>0</v>
      </c>
      <c r="N36" s="22">
        <v>41600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24.95" customHeight="1" x14ac:dyDescent="0.2">
      <c r="A37" s="12">
        <v>34</v>
      </c>
      <c r="B37" s="13">
        <v>33621641</v>
      </c>
      <c r="C37" s="21" t="s">
        <v>58</v>
      </c>
      <c r="D37" s="15" t="s">
        <v>1</v>
      </c>
      <c r="E37" s="16" t="s">
        <v>2</v>
      </c>
      <c r="F37" s="24">
        <v>15</v>
      </c>
      <c r="G37" s="23">
        <f t="shared" si="0"/>
        <v>15000</v>
      </c>
      <c r="H37" s="15">
        <v>1000</v>
      </c>
      <c r="I37" s="19">
        <v>19000</v>
      </c>
      <c r="J37" s="19"/>
      <c r="K37" s="19">
        <v>19000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24.95" customHeight="1" x14ac:dyDescent="0.2">
      <c r="A38" s="12">
        <v>35</v>
      </c>
      <c r="B38" s="13">
        <v>33121230</v>
      </c>
      <c r="C38" s="21" t="s">
        <v>59</v>
      </c>
      <c r="D38" s="15" t="s">
        <v>1</v>
      </c>
      <c r="E38" s="16" t="s">
        <v>6</v>
      </c>
      <c r="F38" s="24">
        <v>8000</v>
      </c>
      <c r="G38" s="18">
        <f t="shared" si="0"/>
        <v>48000</v>
      </c>
      <c r="H38" s="15">
        <v>6</v>
      </c>
      <c r="I38" s="19"/>
      <c r="J38" s="19"/>
      <c r="K38" s="19"/>
      <c r="L38" s="19"/>
      <c r="M38" s="19"/>
      <c r="N38" s="19"/>
      <c r="O38" s="19"/>
      <c r="P38" s="19"/>
      <c r="Q38" s="19"/>
      <c r="R38" s="19">
        <v>37200</v>
      </c>
      <c r="S38" s="19">
        <v>0</v>
      </c>
      <c r="T38" s="19">
        <v>37200</v>
      </c>
      <c r="U38" s="19"/>
      <c r="V38" s="19"/>
      <c r="W38" s="19"/>
      <c r="X38" s="19"/>
      <c r="Y38" s="19"/>
      <c r="Z38" s="19"/>
      <c r="AA38" s="19"/>
      <c r="AB38" s="19"/>
      <c r="AC38" s="19"/>
      <c r="AD38" s="22">
        <v>35100</v>
      </c>
      <c r="AE38" s="22">
        <v>0</v>
      </c>
      <c r="AF38" s="22">
        <v>35100</v>
      </c>
      <c r="AG38" s="19"/>
      <c r="AH38" s="19"/>
      <c r="AI38" s="19"/>
      <c r="AJ38" s="19"/>
      <c r="AK38" s="19"/>
      <c r="AL38" s="19"/>
    </row>
    <row r="39" spans="1:38" ht="24.95" customHeight="1" x14ac:dyDescent="0.2">
      <c r="A39" s="12">
        <v>36</v>
      </c>
      <c r="B39" s="13">
        <v>33121270</v>
      </c>
      <c r="C39" s="21" t="s">
        <v>60</v>
      </c>
      <c r="D39" s="15" t="s">
        <v>1</v>
      </c>
      <c r="E39" s="16" t="s">
        <v>6</v>
      </c>
      <c r="F39" s="24">
        <v>8000</v>
      </c>
      <c r="G39" s="18">
        <f t="shared" si="0"/>
        <v>48000</v>
      </c>
      <c r="H39" s="15">
        <v>6</v>
      </c>
      <c r="I39" s="19"/>
      <c r="J39" s="19"/>
      <c r="K39" s="19"/>
      <c r="L39" s="19"/>
      <c r="M39" s="19"/>
      <c r="N39" s="19"/>
      <c r="O39" s="19"/>
      <c r="P39" s="19"/>
      <c r="Q39" s="19"/>
      <c r="R39" s="19">
        <v>37200</v>
      </c>
      <c r="S39" s="19">
        <v>0</v>
      </c>
      <c r="T39" s="19">
        <v>37200</v>
      </c>
      <c r="U39" s="19"/>
      <c r="V39" s="19"/>
      <c r="W39" s="19"/>
      <c r="X39" s="19"/>
      <c r="Y39" s="19"/>
      <c r="Z39" s="19"/>
      <c r="AA39" s="19"/>
      <c r="AB39" s="19"/>
      <c r="AC39" s="19"/>
      <c r="AD39" s="22">
        <v>35100</v>
      </c>
      <c r="AE39" s="22">
        <v>0</v>
      </c>
      <c r="AF39" s="22">
        <v>35100</v>
      </c>
      <c r="AG39" s="19"/>
      <c r="AH39" s="19"/>
      <c r="AI39" s="19"/>
      <c r="AJ39" s="19"/>
      <c r="AK39" s="19"/>
      <c r="AL39" s="19"/>
    </row>
    <row r="40" spans="1:38" ht="24.95" customHeight="1" x14ac:dyDescent="0.2">
      <c r="A40" s="12">
        <v>37</v>
      </c>
      <c r="B40" s="13">
        <v>33651135</v>
      </c>
      <c r="C40" s="21" t="s">
        <v>61</v>
      </c>
      <c r="D40" s="15" t="s">
        <v>1</v>
      </c>
      <c r="E40" s="16" t="s">
        <v>4</v>
      </c>
      <c r="F40" s="24">
        <v>3200</v>
      </c>
      <c r="G40" s="18">
        <f t="shared" si="0"/>
        <v>19200</v>
      </c>
      <c r="H40" s="15">
        <v>6</v>
      </c>
      <c r="I40" s="19"/>
      <c r="J40" s="19"/>
      <c r="K40" s="19"/>
      <c r="L40" s="19"/>
      <c r="M40" s="19"/>
      <c r="N40" s="19"/>
      <c r="O40" s="19"/>
      <c r="P40" s="19"/>
      <c r="Q40" s="19"/>
      <c r="R40" s="22">
        <v>15000</v>
      </c>
      <c r="S40" s="22">
        <v>0</v>
      </c>
      <c r="T40" s="22">
        <v>15000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24.95" customHeight="1" x14ac:dyDescent="0.2">
      <c r="A41" s="12">
        <v>38</v>
      </c>
      <c r="B41" s="13">
        <v>33211160</v>
      </c>
      <c r="C41" s="21" t="s">
        <v>62</v>
      </c>
      <c r="D41" s="15" t="s">
        <v>1</v>
      </c>
      <c r="E41" s="16" t="s">
        <v>2</v>
      </c>
      <c r="F41" s="24">
        <v>20</v>
      </c>
      <c r="G41" s="18">
        <f t="shared" si="0"/>
        <v>15000</v>
      </c>
      <c r="H41" s="15">
        <v>750</v>
      </c>
      <c r="I41" s="19"/>
      <c r="J41" s="19"/>
      <c r="K41" s="19"/>
      <c r="L41" s="19"/>
      <c r="M41" s="19"/>
      <c r="N41" s="19"/>
      <c r="O41" s="19"/>
      <c r="P41" s="19"/>
      <c r="Q41" s="19"/>
      <c r="R41" s="19">
        <v>10500</v>
      </c>
      <c r="S41" s="19">
        <v>0</v>
      </c>
      <c r="T41" s="19">
        <v>10500</v>
      </c>
      <c r="U41" s="22">
        <v>8550</v>
      </c>
      <c r="V41" s="22">
        <v>1710</v>
      </c>
      <c r="W41" s="22">
        <v>10260</v>
      </c>
      <c r="X41" s="19"/>
      <c r="Y41" s="19"/>
      <c r="Z41" s="19"/>
      <c r="AA41" s="19">
        <v>12450</v>
      </c>
      <c r="AB41" s="19">
        <v>2490</v>
      </c>
      <c r="AC41" s="19">
        <v>14940</v>
      </c>
      <c r="AD41" s="19"/>
      <c r="AE41" s="19"/>
      <c r="AF41" s="19"/>
      <c r="AG41" s="19">
        <v>10500</v>
      </c>
      <c r="AH41" s="19">
        <v>0</v>
      </c>
      <c r="AI41" s="19">
        <v>10500</v>
      </c>
      <c r="AJ41" s="19"/>
      <c r="AK41" s="19"/>
      <c r="AL41" s="19"/>
    </row>
    <row r="42" spans="1:38" ht="24.95" customHeight="1" x14ac:dyDescent="0.2">
      <c r="A42" s="12">
        <v>39</v>
      </c>
      <c r="B42" s="13">
        <v>33691129</v>
      </c>
      <c r="C42" s="21" t="s">
        <v>63</v>
      </c>
      <c r="D42" s="15" t="s">
        <v>1</v>
      </c>
      <c r="E42" s="16" t="s">
        <v>2</v>
      </c>
      <c r="F42" s="24">
        <v>10</v>
      </c>
      <c r="G42" s="18">
        <f t="shared" si="0"/>
        <v>10000</v>
      </c>
      <c r="H42" s="15">
        <v>1000</v>
      </c>
      <c r="I42" s="19"/>
      <c r="J42" s="19"/>
      <c r="K42" s="19"/>
      <c r="L42" s="19"/>
      <c r="M42" s="19"/>
      <c r="N42" s="19"/>
      <c r="O42" s="19"/>
      <c r="P42" s="19"/>
      <c r="Q42" s="19"/>
      <c r="R42" s="22">
        <v>5000</v>
      </c>
      <c r="S42" s="22">
        <v>0</v>
      </c>
      <c r="T42" s="22">
        <v>5000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24.95" customHeight="1" x14ac:dyDescent="0.2">
      <c r="A43" s="12">
        <v>40</v>
      </c>
      <c r="B43" s="13">
        <v>33691142</v>
      </c>
      <c r="C43" s="21" t="s">
        <v>64</v>
      </c>
      <c r="D43" s="15" t="s">
        <v>1</v>
      </c>
      <c r="E43" s="16" t="s">
        <v>2</v>
      </c>
      <c r="F43" s="24">
        <v>40</v>
      </c>
      <c r="G43" s="18">
        <f t="shared" si="0"/>
        <v>40000</v>
      </c>
      <c r="H43" s="15">
        <v>1000</v>
      </c>
      <c r="I43" s="19"/>
      <c r="J43" s="19"/>
      <c r="K43" s="19"/>
      <c r="L43" s="19"/>
      <c r="M43" s="19"/>
      <c r="N43" s="19"/>
      <c r="O43" s="19"/>
      <c r="P43" s="19"/>
      <c r="Q43" s="19"/>
      <c r="R43" s="22">
        <v>15000</v>
      </c>
      <c r="S43" s="22">
        <v>0</v>
      </c>
      <c r="T43" s="22">
        <v>15000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24.95" customHeight="1" x14ac:dyDescent="0.2">
      <c r="A44" s="12">
        <v>41</v>
      </c>
      <c r="B44" s="13">
        <v>33691167</v>
      </c>
      <c r="C44" s="21" t="s">
        <v>8</v>
      </c>
      <c r="D44" s="15" t="s">
        <v>1</v>
      </c>
      <c r="E44" s="16" t="s">
        <v>2</v>
      </c>
      <c r="F44" s="24">
        <v>50</v>
      </c>
      <c r="G44" s="18">
        <f t="shared" si="0"/>
        <v>12500</v>
      </c>
      <c r="H44" s="15">
        <v>250</v>
      </c>
      <c r="I44" s="19"/>
      <c r="J44" s="19"/>
      <c r="K44" s="19"/>
      <c r="L44" s="19"/>
      <c r="M44" s="19"/>
      <c r="N44" s="19"/>
      <c r="O44" s="19"/>
      <c r="P44" s="19"/>
      <c r="Q44" s="19"/>
      <c r="R44" s="22">
        <v>6250</v>
      </c>
      <c r="S44" s="22">
        <v>0</v>
      </c>
      <c r="T44" s="22">
        <v>6250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24.95" customHeight="1" x14ac:dyDescent="0.2">
      <c r="A45" s="12">
        <v>42</v>
      </c>
      <c r="B45" s="13">
        <v>33631260</v>
      </c>
      <c r="C45" s="21" t="s">
        <v>65</v>
      </c>
      <c r="D45" s="15" t="s">
        <v>1</v>
      </c>
      <c r="E45" s="16" t="s">
        <v>2</v>
      </c>
      <c r="F45" s="24">
        <v>30</v>
      </c>
      <c r="G45" s="18">
        <f t="shared" si="0"/>
        <v>15000</v>
      </c>
      <c r="H45" s="15">
        <v>500</v>
      </c>
      <c r="I45" s="19"/>
      <c r="J45" s="19"/>
      <c r="K45" s="19"/>
      <c r="L45" s="19"/>
      <c r="M45" s="19"/>
      <c r="N45" s="19"/>
      <c r="O45" s="19"/>
      <c r="P45" s="19"/>
      <c r="Q45" s="19"/>
      <c r="R45" s="22">
        <v>7500</v>
      </c>
      <c r="S45" s="22">
        <v>0</v>
      </c>
      <c r="T45" s="22">
        <v>7500</v>
      </c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24.95" customHeight="1" x14ac:dyDescent="0.2">
      <c r="A46" s="12">
        <v>43</v>
      </c>
      <c r="B46" s="13">
        <v>33661125</v>
      </c>
      <c r="C46" s="21" t="s">
        <v>66</v>
      </c>
      <c r="D46" s="15" t="s">
        <v>1</v>
      </c>
      <c r="E46" s="16" t="s">
        <v>5</v>
      </c>
      <c r="F46" s="24">
        <v>80</v>
      </c>
      <c r="G46" s="18">
        <f t="shared" si="0"/>
        <v>2400</v>
      </c>
      <c r="H46" s="15">
        <v>30</v>
      </c>
      <c r="I46" s="19"/>
      <c r="J46" s="19"/>
      <c r="K46" s="19"/>
      <c r="L46" s="19"/>
      <c r="M46" s="19"/>
      <c r="N46" s="19"/>
      <c r="O46" s="19"/>
      <c r="P46" s="19"/>
      <c r="Q46" s="19"/>
      <c r="R46" s="22">
        <v>1500</v>
      </c>
      <c r="S46" s="22">
        <v>0</v>
      </c>
      <c r="T46" s="22">
        <v>1500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24.95" customHeight="1" x14ac:dyDescent="0.2">
      <c r="A47" s="12">
        <v>44</v>
      </c>
      <c r="B47" s="13">
        <v>33671115</v>
      </c>
      <c r="C47" s="21" t="s">
        <v>67</v>
      </c>
      <c r="D47" s="15" t="s">
        <v>1</v>
      </c>
      <c r="E47" s="16" t="s">
        <v>5</v>
      </c>
      <c r="F47" s="24">
        <v>170</v>
      </c>
      <c r="G47" s="18">
        <f t="shared" si="0"/>
        <v>5100</v>
      </c>
      <c r="H47" s="15">
        <v>30</v>
      </c>
      <c r="I47" s="19"/>
      <c r="J47" s="19"/>
      <c r="K47" s="19"/>
      <c r="L47" s="19"/>
      <c r="M47" s="19"/>
      <c r="N47" s="19"/>
      <c r="O47" s="19"/>
      <c r="P47" s="19"/>
      <c r="Q47" s="19"/>
      <c r="R47" s="22">
        <v>3000</v>
      </c>
      <c r="S47" s="22">
        <v>0</v>
      </c>
      <c r="T47" s="22">
        <v>3000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24.95" customHeight="1" x14ac:dyDescent="0.2">
      <c r="A48" s="12">
        <v>45</v>
      </c>
      <c r="B48" s="13">
        <v>33691136</v>
      </c>
      <c r="C48" s="21" t="s">
        <v>68</v>
      </c>
      <c r="D48" s="15" t="s">
        <v>1</v>
      </c>
      <c r="E48" s="16" t="s">
        <v>2</v>
      </c>
      <c r="F48" s="24">
        <v>10</v>
      </c>
      <c r="G48" s="18">
        <f t="shared" si="0"/>
        <v>20000</v>
      </c>
      <c r="H48" s="15">
        <v>2000</v>
      </c>
      <c r="I48" s="19"/>
      <c r="J48" s="19"/>
      <c r="K48" s="19"/>
      <c r="L48" s="19"/>
      <c r="M48" s="19"/>
      <c r="N48" s="19"/>
      <c r="O48" s="19"/>
      <c r="P48" s="19"/>
      <c r="Q48" s="19"/>
      <c r="R48" s="22">
        <v>10000</v>
      </c>
      <c r="S48" s="22">
        <v>0</v>
      </c>
      <c r="T48" s="22">
        <v>10000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24.95" customHeight="1" x14ac:dyDescent="0.2">
      <c r="A49" s="12">
        <v>46</v>
      </c>
      <c r="B49" s="13">
        <v>33691160</v>
      </c>
      <c r="C49" s="21" t="s">
        <v>69</v>
      </c>
      <c r="D49" s="15" t="s">
        <v>1</v>
      </c>
      <c r="E49" s="16" t="s">
        <v>2</v>
      </c>
      <c r="F49" s="24">
        <v>40</v>
      </c>
      <c r="G49" s="18">
        <f t="shared" si="0"/>
        <v>40000</v>
      </c>
      <c r="H49" s="15">
        <v>1000</v>
      </c>
      <c r="I49" s="19"/>
      <c r="J49" s="19"/>
      <c r="K49" s="19"/>
      <c r="L49" s="19"/>
      <c r="M49" s="19"/>
      <c r="N49" s="19"/>
      <c r="O49" s="19"/>
      <c r="P49" s="19"/>
      <c r="Q49" s="19"/>
      <c r="R49" s="22">
        <v>20000</v>
      </c>
      <c r="S49" s="22">
        <v>0</v>
      </c>
      <c r="T49" s="22">
        <v>20000</v>
      </c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24.95" customHeight="1" x14ac:dyDescent="0.2">
      <c r="A50" s="12">
        <v>47</v>
      </c>
      <c r="B50" s="13">
        <v>33691136</v>
      </c>
      <c r="C50" s="21" t="s">
        <v>70</v>
      </c>
      <c r="D50" s="15" t="s">
        <v>1</v>
      </c>
      <c r="E50" s="16" t="s">
        <v>2</v>
      </c>
      <c r="F50" s="24">
        <v>14</v>
      </c>
      <c r="G50" s="18">
        <f t="shared" si="0"/>
        <v>42000</v>
      </c>
      <c r="H50" s="15">
        <v>3000</v>
      </c>
      <c r="I50" s="19"/>
      <c r="J50" s="19"/>
      <c r="K50" s="19"/>
      <c r="L50" s="19"/>
      <c r="M50" s="19"/>
      <c r="N50" s="19"/>
      <c r="O50" s="19"/>
      <c r="P50" s="19"/>
      <c r="Q50" s="19"/>
      <c r="R50" s="22">
        <v>21000</v>
      </c>
      <c r="S50" s="22">
        <v>0</v>
      </c>
      <c r="T50" s="22">
        <v>21000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24.95" customHeight="1" x14ac:dyDescent="0.2">
      <c r="A51" s="12">
        <v>48</v>
      </c>
      <c r="B51" s="13">
        <v>33211120</v>
      </c>
      <c r="C51" s="21" t="s">
        <v>71</v>
      </c>
      <c r="D51" s="15" t="s">
        <v>1</v>
      </c>
      <c r="E51" s="16" t="s">
        <v>7</v>
      </c>
      <c r="F51" s="24">
        <v>140</v>
      </c>
      <c r="G51" s="18">
        <f t="shared" si="0"/>
        <v>168000</v>
      </c>
      <c r="H51" s="15">
        <v>1200</v>
      </c>
      <c r="I51" s="19"/>
      <c r="J51" s="19"/>
      <c r="K51" s="19"/>
      <c r="L51" s="19"/>
      <c r="M51" s="19"/>
      <c r="N51" s="19"/>
      <c r="O51" s="19"/>
      <c r="P51" s="19"/>
      <c r="Q51" s="19"/>
      <c r="R51" s="19">
        <v>204000</v>
      </c>
      <c r="S51" s="19">
        <v>0</v>
      </c>
      <c r="T51" s="19">
        <v>204000</v>
      </c>
      <c r="U51" s="19"/>
      <c r="V51" s="19"/>
      <c r="W51" s="19"/>
      <c r="X51" s="22">
        <v>114000</v>
      </c>
      <c r="Y51" s="22">
        <v>22800</v>
      </c>
      <c r="Z51" s="22">
        <v>136800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24.95" customHeight="1" x14ac:dyDescent="0.2">
      <c r="A52" s="12">
        <v>49</v>
      </c>
      <c r="B52" s="13">
        <v>33211120</v>
      </c>
      <c r="C52" s="21" t="s">
        <v>72</v>
      </c>
      <c r="D52" s="15" t="s">
        <v>1</v>
      </c>
      <c r="E52" s="16" t="s">
        <v>7</v>
      </c>
      <c r="F52" s="24">
        <v>120</v>
      </c>
      <c r="G52" s="18">
        <f t="shared" si="0"/>
        <v>84000</v>
      </c>
      <c r="H52" s="15">
        <v>700</v>
      </c>
      <c r="I52" s="19"/>
      <c r="J52" s="19"/>
      <c r="K52" s="19"/>
      <c r="L52" s="19"/>
      <c r="M52" s="19"/>
      <c r="N52" s="19"/>
      <c r="O52" s="19"/>
      <c r="P52" s="19"/>
      <c r="Q52" s="19"/>
      <c r="R52" s="19">
        <v>98000</v>
      </c>
      <c r="S52" s="19">
        <v>0</v>
      </c>
      <c r="T52" s="19">
        <v>98000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22">
        <v>59500</v>
      </c>
      <c r="AK52" s="22">
        <v>11900</v>
      </c>
      <c r="AL52" s="22">
        <v>71400</v>
      </c>
    </row>
    <row r="53" spans="1:38" ht="24.95" customHeight="1" x14ac:dyDescent="0.2">
      <c r="A53" s="12">
        <v>50</v>
      </c>
      <c r="B53" s="13">
        <v>33691157</v>
      </c>
      <c r="C53" s="14" t="s">
        <v>52</v>
      </c>
      <c r="D53" s="15" t="s">
        <v>1</v>
      </c>
      <c r="E53" s="16" t="s">
        <v>2</v>
      </c>
      <c r="F53" s="24">
        <v>150</v>
      </c>
      <c r="G53" s="18">
        <f t="shared" si="0"/>
        <v>30000</v>
      </c>
      <c r="H53" s="15">
        <v>200</v>
      </c>
      <c r="I53" s="19"/>
      <c r="J53" s="19"/>
      <c r="K53" s="19"/>
      <c r="L53" s="19"/>
      <c r="M53" s="19"/>
      <c r="N53" s="19"/>
      <c r="O53" s="19"/>
      <c r="P53" s="19"/>
      <c r="Q53" s="19"/>
      <c r="R53" s="19">
        <v>7700</v>
      </c>
      <c r="S53" s="19">
        <v>0</v>
      </c>
      <c r="T53" s="19">
        <v>7700</v>
      </c>
      <c r="U53" s="22">
        <v>4360</v>
      </c>
      <c r="V53" s="22">
        <v>872</v>
      </c>
      <c r="W53" s="22">
        <v>5232</v>
      </c>
      <c r="X53" s="19"/>
      <c r="Y53" s="19"/>
      <c r="Z53" s="19"/>
      <c r="AA53" s="19"/>
      <c r="AB53" s="19"/>
      <c r="AC53" s="19"/>
      <c r="AD53" s="19"/>
      <c r="AE53" s="19"/>
      <c r="AF53" s="19"/>
      <c r="AG53" s="19">
        <v>6400</v>
      </c>
      <c r="AH53" s="19">
        <v>0</v>
      </c>
      <c r="AI53" s="19">
        <v>6400</v>
      </c>
      <c r="AJ53" s="19"/>
      <c r="AK53" s="19"/>
      <c r="AL53" s="19"/>
    </row>
    <row r="54" spans="1:38" ht="24.95" customHeight="1" x14ac:dyDescent="0.2">
      <c r="A54" s="12">
        <v>51</v>
      </c>
      <c r="B54" s="13">
        <v>33691159</v>
      </c>
      <c r="C54" s="14" t="s">
        <v>53</v>
      </c>
      <c r="D54" s="15" t="s">
        <v>1</v>
      </c>
      <c r="E54" s="16" t="s">
        <v>2</v>
      </c>
      <c r="F54" s="24">
        <v>150</v>
      </c>
      <c r="G54" s="18">
        <f t="shared" si="0"/>
        <v>30000</v>
      </c>
      <c r="H54" s="15">
        <v>200</v>
      </c>
      <c r="I54" s="19"/>
      <c r="J54" s="19"/>
      <c r="K54" s="19"/>
      <c r="L54" s="19"/>
      <c r="M54" s="19"/>
      <c r="N54" s="19"/>
      <c r="O54" s="19"/>
      <c r="P54" s="19"/>
      <c r="Q54" s="19"/>
      <c r="R54" s="19">
        <v>7200</v>
      </c>
      <c r="S54" s="19">
        <v>0</v>
      </c>
      <c r="T54" s="19">
        <v>7200</v>
      </c>
      <c r="U54" s="22">
        <v>4360</v>
      </c>
      <c r="V54" s="22">
        <v>872</v>
      </c>
      <c r="W54" s="22">
        <v>5232</v>
      </c>
      <c r="X54" s="19"/>
      <c r="Y54" s="19"/>
      <c r="Z54" s="19"/>
      <c r="AA54" s="19"/>
      <c r="AB54" s="19"/>
      <c r="AC54" s="19"/>
      <c r="AD54" s="19"/>
      <c r="AE54" s="19"/>
      <c r="AF54" s="19"/>
      <c r="AG54" s="19">
        <v>6400</v>
      </c>
      <c r="AH54" s="19">
        <v>0</v>
      </c>
      <c r="AI54" s="19">
        <v>6400</v>
      </c>
      <c r="AJ54" s="19"/>
      <c r="AK54" s="19"/>
      <c r="AL54" s="19"/>
    </row>
    <row r="55" spans="1:38" ht="24.95" customHeight="1" x14ac:dyDescent="0.2">
      <c r="A55" s="12">
        <v>52</v>
      </c>
      <c r="B55" s="13">
        <v>33191310</v>
      </c>
      <c r="C55" s="32" t="s">
        <v>73</v>
      </c>
      <c r="D55" s="15" t="s">
        <v>1</v>
      </c>
      <c r="E55" s="16" t="s">
        <v>7</v>
      </c>
      <c r="F55" s="24">
        <v>60</v>
      </c>
      <c r="G55" s="18">
        <f t="shared" si="0"/>
        <v>6000</v>
      </c>
      <c r="H55" s="15">
        <v>100</v>
      </c>
      <c r="I55" s="19"/>
      <c r="J55" s="19"/>
      <c r="K55" s="19"/>
      <c r="L55" s="19"/>
      <c r="M55" s="19"/>
      <c r="N55" s="19"/>
      <c r="O55" s="19"/>
      <c r="P55" s="19"/>
      <c r="Q55" s="19"/>
      <c r="R55" s="19">
        <v>8000</v>
      </c>
      <c r="S55" s="19">
        <v>0</v>
      </c>
      <c r="T55" s="19">
        <v>8000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22">
        <v>6000</v>
      </c>
      <c r="AH55" s="22">
        <v>0</v>
      </c>
      <c r="AI55" s="22">
        <v>6000</v>
      </c>
      <c r="AJ55" s="19"/>
      <c r="AK55" s="19"/>
      <c r="AL55" s="19"/>
    </row>
    <row r="56" spans="1:38" ht="24.95" customHeight="1" x14ac:dyDescent="0.2">
      <c r="A56" s="12">
        <v>53</v>
      </c>
      <c r="B56" s="13">
        <v>33211330</v>
      </c>
      <c r="C56" s="21" t="s">
        <v>74</v>
      </c>
      <c r="D56" s="15" t="s">
        <v>1</v>
      </c>
      <c r="E56" s="16" t="s">
        <v>7</v>
      </c>
      <c r="F56" s="24">
        <v>1900</v>
      </c>
      <c r="G56" s="18">
        <f t="shared" si="0"/>
        <v>190000</v>
      </c>
      <c r="H56" s="15">
        <v>100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22">
        <v>170000</v>
      </c>
      <c r="AH56" s="22">
        <v>0</v>
      </c>
      <c r="AI56" s="22">
        <v>170000</v>
      </c>
      <c r="AJ56" s="19"/>
      <c r="AK56" s="19"/>
      <c r="AL56" s="19"/>
    </row>
    <row r="57" spans="1:38" ht="24.95" customHeight="1" x14ac:dyDescent="0.2">
      <c r="A57" s="12">
        <v>54</v>
      </c>
      <c r="B57" s="13">
        <v>33211500</v>
      </c>
      <c r="C57" s="21" t="s">
        <v>75</v>
      </c>
      <c r="D57" s="15" t="s">
        <v>1</v>
      </c>
      <c r="E57" s="16" t="s">
        <v>7</v>
      </c>
      <c r="F57" s="24">
        <v>2800</v>
      </c>
      <c r="G57" s="18">
        <f t="shared" si="0"/>
        <v>70000</v>
      </c>
      <c r="H57" s="15">
        <v>25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22">
        <v>62500</v>
      </c>
      <c r="AH57" s="22">
        <v>0</v>
      </c>
      <c r="AI57" s="22">
        <v>62500</v>
      </c>
      <c r="AJ57" s="19"/>
      <c r="AK57" s="19"/>
      <c r="AL57" s="19"/>
    </row>
    <row r="58" spans="1:38" ht="24.95" customHeight="1" x14ac:dyDescent="0.2">
      <c r="A58" s="12">
        <v>55</v>
      </c>
      <c r="B58" s="13">
        <v>33211500</v>
      </c>
      <c r="C58" s="21" t="s">
        <v>76</v>
      </c>
      <c r="D58" s="15" t="s">
        <v>1</v>
      </c>
      <c r="E58" s="16" t="s">
        <v>7</v>
      </c>
      <c r="F58" s="24">
        <v>1900</v>
      </c>
      <c r="G58" s="18">
        <f t="shared" si="0"/>
        <v>475000</v>
      </c>
      <c r="H58" s="15">
        <v>250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22">
        <v>425000</v>
      </c>
      <c r="AH58" s="22">
        <v>0</v>
      </c>
      <c r="AI58" s="22">
        <v>425000</v>
      </c>
      <c r="AJ58" s="19"/>
      <c r="AK58" s="19"/>
      <c r="AL58" s="19"/>
    </row>
    <row r="59" spans="1:38" ht="24.95" customHeight="1" x14ac:dyDescent="0.2">
      <c r="A59" s="12">
        <v>56</v>
      </c>
      <c r="B59" s="13">
        <v>33211350</v>
      </c>
      <c r="C59" s="21" t="s">
        <v>77</v>
      </c>
      <c r="D59" s="15" t="s">
        <v>1</v>
      </c>
      <c r="E59" s="16" t="s">
        <v>7</v>
      </c>
      <c r="F59" s="24">
        <v>1900</v>
      </c>
      <c r="G59" s="18">
        <f t="shared" si="0"/>
        <v>1140000</v>
      </c>
      <c r="H59" s="15">
        <v>600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22">
        <v>1020000</v>
      </c>
      <c r="AH59" s="22">
        <v>0</v>
      </c>
      <c r="AI59" s="22">
        <v>1020000</v>
      </c>
      <c r="AJ59" s="19"/>
      <c r="AK59" s="19"/>
      <c r="AL59" s="19"/>
    </row>
    <row r="60" spans="1:38" ht="24.95" customHeight="1" x14ac:dyDescent="0.2">
      <c r="A60" s="12">
        <v>57</v>
      </c>
      <c r="B60" s="13">
        <v>33211390</v>
      </c>
      <c r="C60" s="21" t="s">
        <v>78</v>
      </c>
      <c r="D60" s="15" t="s">
        <v>1</v>
      </c>
      <c r="E60" s="16" t="s">
        <v>7</v>
      </c>
      <c r="F60" s="24">
        <v>2000</v>
      </c>
      <c r="G60" s="18">
        <f t="shared" si="0"/>
        <v>300000</v>
      </c>
      <c r="H60" s="15">
        <v>150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22">
        <v>270000</v>
      </c>
      <c r="AH60" s="22">
        <v>0</v>
      </c>
      <c r="AI60" s="22">
        <v>270000</v>
      </c>
      <c r="AJ60" s="19"/>
      <c r="AK60" s="19"/>
      <c r="AL60" s="19"/>
    </row>
    <row r="61" spans="1:38" ht="24.95" customHeight="1" x14ac:dyDescent="0.2">
      <c r="A61" s="12">
        <v>58</v>
      </c>
      <c r="B61" s="13">
        <v>33211370</v>
      </c>
      <c r="C61" s="21" t="s">
        <v>79</v>
      </c>
      <c r="D61" s="15" t="s">
        <v>1</v>
      </c>
      <c r="E61" s="16" t="s">
        <v>7</v>
      </c>
      <c r="F61" s="24">
        <v>1900</v>
      </c>
      <c r="G61" s="18">
        <f t="shared" si="0"/>
        <v>380000</v>
      </c>
      <c r="H61" s="15">
        <v>200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22">
        <v>340000</v>
      </c>
      <c r="AH61" s="22">
        <v>0</v>
      </c>
      <c r="AI61" s="22">
        <v>340000</v>
      </c>
      <c r="AJ61" s="19"/>
      <c r="AK61" s="19"/>
      <c r="AL61" s="19"/>
    </row>
    <row r="62" spans="1:38" ht="24.95" customHeight="1" x14ac:dyDescent="0.2">
      <c r="A62" s="12">
        <v>59</v>
      </c>
      <c r="B62" s="13">
        <v>33211370</v>
      </c>
      <c r="C62" s="21" t="s">
        <v>80</v>
      </c>
      <c r="D62" s="15" t="s">
        <v>1</v>
      </c>
      <c r="E62" s="16" t="s">
        <v>7</v>
      </c>
      <c r="F62" s="24">
        <v>2300</v>
      </c>
      <c r="G62" s="18">
        <f t="shared" si="0"/>
        <v>575000</v>
      </c>
      <c r="H62" s="15">
        <v>250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22">
        <v>500000</v>
      </c>
      <c r="AH62" s="22">
        <v>0</v>
      </c>
      <c r="AI62" s="22">
        <v>500000</v>
      </c>
      <c r="AJ62" s="19"/>
      <c r="AK62" s="19"/>
      <c r="AL62" s="19"/>
    </row>
    <row r="63" spans="1:38" ht="24.95" customHeight="1" x14ac:dyDescent="0.2">
      <c r="A63" s="12">
        <v>60</v>
      </c>
      <c r="B63" s="13">
        <v>33211500</v>
      </c>
      <c r="C63" s="21" t="s">
        <v>81</v>
      </c>
      <c r="D63" s="15" t="s">
        <v>1</v>
      </c>
      <c r="E63" s="16" t="s">
        <v>7</v>
      </c>
      <c r="F63" s="24">
        <v>1900</v>
      </c>
      <c r="G63" s="18">
        <f t="shared" si="0"/>
        <v>380000</v>
      </c>
      <c r="H63" s="15">
        <v>200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22">
        <v>340000</v>
      </c>
      <c r="AH63" s="22">
        <v>0</v>
      </c>
      <c r="AI63" s="22">
        <v>340000</v>
      </c>
      <c r="AJ63" s="19"/>
      <c r="AK63" s="19"/>
      <c r="AL63" s="19"/>
    </row>
    <row r="64" spans="1:38" ht="24.95" customHeight="1" x14ac:dyDescent="0.2">
      <c r="A64" s="12">
        <v>61</v>
      </c>
      <c r="B64" s="13">
        <v>33211500</v>
      </c>
      <c r="C64" s="21" t="s">
        <v>82</v>
      </c>
      <c r="D64" s="15" t="s">
        <v>1</v>
      </c>
      <c r="E64" s="16" t="s">
        <v>7</v>
      </c>
      <c r="F64" s="24">
        <v>3200</v>
      </c>
      <c r="G64" s="18">
        <f t="shared" si="0"/>
        <v>960000</v>
      </c>
      <c r="H64" s="15">
        <v>300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22">
        <v>750000</v>
      </c>
      <c r="AH64" s="22">
        <v>0</v>
      </c>
      <c r="AI64" s="22">
        <v>750000</v>
      </c>
      <c r="AJ64" s="19"/>
      <c r="AK64" s="19"/>
      <c r="AL64" s="19"/>
    </row>
    <row r="65" spans="1:38" ht="24.95" customHeight="1" x14ac:dyDescent="0.2">
      <c r="A65" s="12">
        <v>62</v>
      </c>
      <c r="B65" s="13">
        <v>33691160</v>
      </c>
      <c r="C65" s="21" t="s">
        <v>83</v>
      </c>
      <c r="D65" s="15" t="s">
        <v>1</v>
      </c>
      <c r="E65" s="16" t="s">
        <v>7</v>
      </c>
      <c r="F65" s="24">
        <v>10</v>
      </c>
      <c r="G65" s="17">
        <f t="shared" si="0"/>
        <v>10000</v>
      </c>
      <c r="H65" s="15">
        <v>1000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24.95" customHeight="1" x14ac:dyDescent="0.2">
      <c r="A66" s="12">
        <v>63</v>
      </c>
      <c r="B66" s="13">
        <v>33691160</v>
      </c>
      <c r="C66" s="21" t="s">
        <v>84</v>
      </c>
      <c r="D66" s="15" t="s">
        <v>1</v>
      </c>
      <c r="E66" s="16" t="s">
        <v>7</v>
      </c>
      <c r="F66" s="24">
        <v>15</v>
      </c>
      <c r="G66" s="17">
        <f t="shared" si="0"/>
        <v>15000</v>
      </c>
      <c r="H66" s="15">
        <v>1000</v>
      </c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</sheetData>
  <mergeCells count="11">
    <mergeCell ref="I2:K2"/>
    <mergeCell ref="L2:N2"/>
    <mergeCell ref="O2:Q2"/>
    <mergeCell ref="R2:T2"/>
    <mergeCell ref="U2:W2"/>
    <mergeCell ref="L1:AE1"/>
    <mergeCell ref="AA2:AC2"/>
    <mergeCell ref="AD2:AF2"/>
    <mergeCell ref="AG2:AI2"/>
    <mergeCell ref="AJ2:AL2"/>
    <mergeCell ref="X2:Z2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2019-03-22T10:05:33Z</cp:lastPrinted>
  <dcterms:created xsi:type="dcterms:W3CDTF">2019-03-21T11:44:52Z</dcterms:created>
  <dcterms:modified xsi:type="dcterms:W3CDTF">2019-03-25T06:49:52Z</dcterms:modified>
</cp:coreProperties>
</file>